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иаграмма1" sheetId="1" state="visible" r:id="rId3"/>
    <sheet name="Лист1" sheetId="2" state="visible" r:id="rId4"/>
    <sheet name="Лист2" sheetId="3" state="visible" r:id="rId5"/>
    <sheet name="Лист3" sheetId="4" state="visible" r:id="rId6"/>
  </sheets>
  <definedNames>
    <definedName function="false" hidden="false" localSheetId="1" name="_xlnm.Print_Area" vbProcedure="false">Лист1!$A$1:$I$191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<sst xmlns="http://schemas.openxmlformats.org/spreadsheetml/2006/main" count="384" uniqueCount="369">
  <si>
    <t xml:space="preserve">№ п/п</t>
  </si>
  <si>
    <t xml:space="preserve">Наименование муниципальной Программы, подпрограммы, отдельного мероприятия</t>
  </si>
  <si>
    <t xml:space="preserve">Расходы (рублей), годы</t>
  </si>
  <si>
    <t xml:space="preserve">сумма на                               2020 год</t>
  </si>
  <si>
    <t xml:space="preserve">сумма на                         2021 год</t>
  </si>
  <si>
    <t xml:space="preserve">сумма на                            2022 год</t>
  </si>
  <si>
    <t xml:space="preserve">сумма на                      2023 год</t>
  </si>
  <si>
    <t xml:space="preserve">сумма на                      2024 год</t>
  </si>
  <si>
    <t xml:space="preserve">сумма на                     2025 год</t>
  </si>
  <si>
    <t xml:space="preserve">сумма на                         2026 год</t>
  </si>
  <si>
    <t xml:space="preserve">Муниципальная Программа «Содержание и развитие муниципального хозяйства Дальнереченского муниципального района» на 2020-2026 годы</t>
  </si>
  <si>
    <t xml:space="preserve">     в том числе:</t>
  </si>
  <si>
    <t xml:space="preserve">1.</t>
  </si>
  <si>
    <t xml:space="preserve">Подпрограмма 1 «Содержание и развитие жилищного хозяйства Дальнереченского муниципального района» на 2020-2026 годы (0810000000)</t>
  </si>
  <si>
    <t xml:space="preserve">1.1.</t>
  </si>
  <si>
    <t xml:space="preserve">Основное мероприятие «Капитальный ремонт и ремонт муниципального жилищного фонда в селах Дальнереченского муниципального района» (0810100000)</t>
  </si>
  <si>
    <t xml:space="preserve">1.1.1.</t>
  </si>
  <si>
    <t xml:space="preserve">Капитальный ремонт и ремонт муниципального жилищного фонда в селах Дальнереченского муниципального района (0810123511)</t>
  </si>
  <si>
    <t xml:space="preserve">1.1.2.</t>
  </si>
  <si>
    <t xml:space="preserve">Капитальный ремонт многоквартирных домов (0810123512)</t>
  </si>
  <si>
    <t xml:space="preserve">1.1.3.</t>
  </si>
  <si>
    <t xml:space="preserve"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t>
  </si>
  <si>
    <t xml:space="preserve">1.1.4.</t>
  </si>
  <si>
    <t xml:space="preserve">Капитальный ремонт и ремонт муниципального жилищного фонда в селах Дальнереченского муниципального района участникам СВО и членам их семей</t>
  </si>
  <si>
    <t xml:space="preserve">1.2.</t>
  </si>
  <si>
    <t xml:space="preserve">Основное мероприятие «Реализация бюджетных инвестиций» </t>
  </si>
  <si>
    <t xml:space="preserve">1.2.1.</t>
  </si>
  <si>
    <t xml:space="preserve"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t>
  </si>
  <si>
    <t xml:space="preserve">1.2.2.</t>
  </si>
  <si>
    <t xml:space="preserve"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t>
  </si>
  <si>
    <t xml:space="preserve">1.2.2.1.</t>
  </si>
  <si>
    <t xml:space="preserve"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t>
  </si>
  <si>
    <t xml:space="preserve">1.2.2.2.</t>
  </si>
  <si>
    <t xml:space="preserve">Иные закупки товаров, работ и услуг для обеспечения государственных (муниципальных) нужд (0113 0810293210.240)</t>
  </si>
  <si>
    <t xml:space="preserve">1.2.2.3.</t>
  </si>
  <si>
    <t xml:space="preserve">Иные закупки товаров, работ и услуг для обеспечения государственных (муниципальных) нужд (1004 0810293210.240)</t>
  </si>
  <si>
    <t xml:space="preserve">1.2.2.4</t>
  </si>
  <si>
    <t xml:space="preserve">Капитальные вложения в объекты государственной (муниципальной) собственности </t>
  </si>
  <si>
    <t xml:space="preserve">1.2.2.5.</t>
  </si>
  <si>
    <t xml:space="preserve">Капитальный ремонт объектов государственной (муниципальной) собственности</t>
  </si>
  <si>
    <t xml:space="preserve">1.2.2.6.</t>
  </si>
  <si>
    <t xml:space="preserve">Взносы в фонд капитального ремонта</t>
  </si>
  <si>
    <t xml:space="preserve">1.2.2.7.</t>
  </si>
  <si>
    <t xml:space="preserve">Иные закупки товаров, работ и услуг для обеспечения государственных (муниципальных) нужд (08102М0820)</t>
  </si>
  <si>
    <t xml:space="preserve">1.2.2.8</t>
  </si>
  <si>
    <t xml:space="preserve">Капитальные вложения в объекты государственной (муниципальной) собственности</t>
  </si>
  <si>
    <t xml:space="preserve">1.2.3.</t>
  </si>
  <si>
    <t xml:space="preserve">Обеспечение равных условий оплаты труда</t>
  </si>
  <si>
    <t xml:space="preserve">1.2.4.</t>
  </si>
  <si>
    <t xml:space="preserve">Приобретение жилищного фонда в целях обеспечения малоимущих граждан                 ( 0810240014)</t>
  </si>
  <si>
    <t xml:space="preserve">1.3.</t>
  </si>
  <si>
    <t xml:space="preserve"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t>
  </si>
  <si>
    <r>
      <rPr>
        <sz val="11"/>
        <color rgb="FF000000"/>
        <rFont val="Times New Roman"/>
        <family val="1"/>
        <charset val="204"/>
      </rPr>
      <t xml:space="preserve">1.3.1</t>
    </r>
    <r>
      <rPr>
        <sz val="11"/>
        <color rgb="FF000000"/>
        <rFont val="Microsoft Sans Serif"/>
        <family val="2"/>
        <charset val="204"/>
      </rPr>
      <t xml:space="preserve">.</t>
    </r>
  </si>
  <si>
    <t xml:space="preserve">Расходы на проведение санитарно-противоэпидемиологических мероприятий по предупреждению распространения новой корона вирусной инфекции</t>
  </si>
  <si>
    <t xml:space="preserve">1.4.</t>
  </si>
  <si>
    <t xml:space="preserve">Основное мероприятие "Проведение неотложных аварийно-восстановительных работ по восстановлению кровли многоквартирных домов в пос.Филино" (0810400000)</t>
  </si>
  <si>
    <t xml:space="preserve">1.4.1.</t>
  </si>
  <si>
    <t xml:space="preserve"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t>
  </si>
  <si>
    <t xml:space="preserve">1.4.2.</t>
  </si>
  <si>
    <t xml:space="preserve"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t>
  </si>
  <si>
    <t xml:space="preserve">1.4.3.</t>
  </si>
  <si>
    <t xml:space="preserve"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t>
  </si>
  <si>
    <t xml:space="preserve">1.5.</t>
  </si>
  <si>
    <t xml:space="preserve">Основное мероприятие «Переселение граждан из аварийного муниципального жилищного фонда в селах Дальнереченского муниципального района» (0810500000) </t>
  </si>
  <si>
    <t xml:space="preserve">1.5.1.</t>
  </si>
  <si>
    <t xml:space="preserve">"Приобретение муниципального жилищного фонда в селах Дальнереченского муниципального района для переселения граждан из аварийного жилья» (0810527484) </t>
  </si>
  <si>
    <t xml:space="preserve">1.5.2.</t>
  </si>
  <si>
    <t xml:space="preserve">Проведение работ по сносу аварийного жилого фонда в селах Дальнереченского муниципального района (0810527483)</t>
  </si>
  <si>
    <t xml:space="preserve">1.5.3.</t>
  </si>
  <si>
    <t xml:space="preserve"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t>
  </si>
  <si>
    <t xml:space="preserve">1.6</t>
  </si>
  <si>
    <t xml:space="preserve"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t>
  </si>
  <si>
    <t xml:space="preserve">1.6.1.</t>
  </si>
  <si>
    <t xml:space="preserve"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t>
  </si>
  <si>
    <t xml:space="preserve">1.6.2.</t>
  </si>
  <si>
    <t xml:space="preserve"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t>
  </si>
  <si>
    <t xml:space="preserve">2.</t>
  </si>
  <si>
    <t xml:space="preserve">Подпрограмма 2 «Комплексное развитие систем  коммунальной инфраструктуры Дальнереченского муниципального района» на 2020-2026 годы (0820000000)</t>
  </si>
  <si>
    <t xml:space="preserve">2.1.</t>
  </si>
  <si>
    <t xml:space="preserve">Основное мероприятие «Система теплоснабжения района» (0820100000)</t>
  </si>
  <si>
    <t xml:space="preserve">2.1.1.</t>
  </si>
  <si>
    <t xml:space="preserve">Капитальный ремонт здания котельной № 4 с. Рождественка</t>
  </si>
  <si>
    <t xml:space="preserve">2.1.2.</t>
  </si>
  <si>
    <t xml:space="preserve">Приобретение котельного оборудования</t>
  </si>
  <si>
    <t xml:space="preserve">2.1.3.</t>
  </si>
  <si>
    <t xml:space="preserve">Расходы по приобретению и доставке материалов для ремонта тепловых сетей (0820123531)</t>
  </si>
  <si>
    <t xml:space="preserve">2.1.4.</t>
  </si>
  <si>
    <t xml:space="preserve">Аварийно-восстановительные работы по ремонту кровли котельной №2-12 с. Боголюбовка, ул. Озерная 9а (0820123532)</t>
  </si>
  <si>
    <t xml:space="preserve">2.1.5.</t>
  </si>
  <si>
    <t xml:space="preserve">Установка общедомового счетчика учета тепло энергии</t>
  </si>
  <si>
    <t xml:space="preserve">2.1.6.</t>
  </si>
  <si>
    <t xml:space="preserve">Приобретение материалов для ремонта котла на котельной №7 с. Соловьевка</t>
  </si>
  <si>
    <t xml:space="preserve">2.1.7.</t>
  </si>
  <si>
    <t xml:space="preserve">Расходы по приобретению и доставке  аварийного (резервного) источника электроснабжения</t>
  </si>
  <si>
    <t xml:space="preserve">2.1.8.</t>
  </si>
  <si>
    <t xml:space="preserve">Капитальный ремонт наружных тепловых сетей в с.Поляны</t>
  </si>
  <si>
    <t xml:space="preserve">2.2.</t>
  </si>
  <si>
    <t xml:space="preserve">Основное мероприятие «Система водоснабжения» (0820200000)</t>
  </si>
  <si>
    <t xml:space="preserve">2.2.1.</t>
  </si>
  <si>
    <t xml:space="preserve">Работы по подведению наружных сетей водоснабжения и водоотведения к ФАПу с. Любитовка (0820223111)</t>
  </si>
  <si>
    <t xml:space="preserve">2.2.2.</t>
  </si>
  <si>
    <t xml:space="preserve">Работы по подведению наружных сетей водоснабжения и водоотведения к ФАПу с. Веденка (0820223112)</t>
  </si>
  <si>
    <t xml:space="preserve">2.2.3.</t>
  </si>
  <si>
    <t xml:space="preserve">Капитальный ремонт здания скважинного водозабора в с. Ракитное</t>
  </si>
  <si>
    <t xml:space="preserve">2.2.4.</t>
  </si>
  <si>
    <t xml:space="preserve">Ремонт содержание водозаборной скважины, водопроводных сетей, водонасосной станции с.Веденка (0820223331)</t>
  </si>
  <si>
    <t xml:space="preserve">2.2.5.</t>
  </si>
  <si>
    <t xml:space="preserve">Капитальный ремонт шахтных колодцев в селах Дальнереченского муниципального района</t>
  </si>
  <si>
    <t xml:space="preserve">2.2.6.</t>
  </si>
  <si>
    <t xml:space="preserve">Ремонт, содержание водозаборной скважины, водопроводных сетей с. Стретенка, (0820223333)</t>
  </si>
  <si>
    <t xml:space="preserve">2.2.7.</t>
  </si>
  <si>
    <t xml:space="preserve">Проведение мероприятий, исключающий сброс на рельеф местности неочищенных сточных вод из канализационных сетей в с. Веденка, ул. Малая Веденка (0820223535)</t>
  </si>
  <si>
    <t xml:space="preserve">2.2.8.</t>
  </si>
  <si>
    <t xml:space="preserve">Расходы, связанные с эксплуатацией водозаборной скважины с. Ракитное (0820223546)</t>
  </si>
  <si>
    <t xml:space="preserve">2.2.9.</t>
  </si>
  <si>
    <t xml:space="preserve">Котельная с. Веденка, ул. Малая Веденка поставка и монтаж котла мощностью 0,63 МВт (0820223549)</t>
  </si>
  <si>
    <t xml:space="preserve">2.2.10.</t>
  </si>
  <si>
    <t xml:space="preserve">Устройство скважинного водозабора для ФАП с. Рождественка (0820223110)</t>
  </si>
  <si>
    <t xml:space="preserve">2.2.11.</t>
  </si>
  <si>
    <t xml:space="preserve">Капитальный ремонт шахтного колодца в с. Междуречье, ул. Мира (0820223551)</t>
  </si>
  <si>
    <t xml:space="preserve">2.2.12.</t>
  </si>
  <si>
    <t xml:space="preserve">Ремонт и содержание водозаборной скважины, водопроводных сетей, водонасосной станции с. Веденка, ул.Малая Веденка (0820223331)</t>
  </si>
  <si>
    <t xml:space="preserve">2.2.13.</t>
  </si>
  <si>
    <t xml:space="preserve">Расходы по приобретению и доставке материалов для ремонта водопроводных сетей</t>
  </si>
  <si>
    <t xml:space="preserve"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t>
  </si>
  <si>
    <t xml:space="preserve">2.2.14.</t>
  </si>
  <si>
    <t xml:space="preserve">Капитальный ремонт сетей водоснабжения с. Веденка, ул. Малая Веденка</t>
  </si>
  <si>
    <t xml:space="preserve">2.2.15.</t>
  </si>
  <si>
    <t xml:space="preserve">Установка котельного оборудования на водопроводной насосной станции в с. Веденка, ул. Малая Веденка</t>
  </si>
  <si>
    <t xml:space="preserve">2.2.16.</t>
  </si>
  <si>
    <t xml:space="preserve">Капитальный ремонт здания водопроводной насосной станции в с. Веденка, ул. Малая Веденка</t>
  </si>
  <si>
    <t xml:space="preserve">2.2.17.</t>
  </si>
  <si>
    <t xml:space="preserve">Очистка резервуаров питьевого водоснабжения в населенных пунктах Дальнереченского муниципального района</t>
  </si>
  <si>
    <t xml:space="preserve">2.2.18.</t>
  </si>
  <si>
    <t xml:space="preserve">      Переустройство системы водоотвода отдельных подъездов к жилым домам в селе Ракитное Дальнереченского муниципального района (0820223560)</t>
  </si>
  <si>
    <t xml:space="preserve">2.3.</t>
  </si>
  <si>
    <t xml:space="preserve">Основное мероприятие «Организация ритуальных услуг и содержание мест захоронения» (0820300000)</t>
  </si>
  <si>
    <t xml:space="preserve">2.3.1.</t>
  </si>
  <si>
    <t xml:space="preserve">Организация и содержание мест захоронения (0820326040)</t>
  </si>
  <si>
    <t xml:space="preserve">2.3.2.</t>
  </si>
  <si>
    <t xml:space="preserve">Расходы на проведение цифровой инвентаризации кладбищ (0820326050)</t>
  </si>
  <si>
    <t xml:space="preserve">2.3.3.</t>
  </si>
  <si>
    <t xml:space="preserve">Расходы на проведение цифровой инвентаризации кладбищ  (08203S2170), в том числе:</t>
  </si>
  <si>
    <t xml:space="preserve">2.3.4.</t>
  </si>
  <si>
    <t xml:space="preserve"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t>
  </si>
  <si>
    <t xml:space="preserve">средства краевого бюджета </t>
  </si>
  <si>
    <t xml:space="preserve">2.3.5.</t>
  </si>
  <si>
    <t xml:space="preserve">средства местного бюджета</t>
  </si>
  <si>
    <t xml:space="preserve">2.3.6.</t>
  </si>
  <si>
    <t xml:space="preserve">Иные межбюджетные трансферты на содержание мест захоронения, в том числе по поселениям: (0820362210)</t>
  </si>
  <si>
    <t xml:space="preserve">2.3.6.1.</t>
  </si>
  <si>
    <t xml:space="preserve">Веденкинское с/п</t>
  </si>
  <si>
    <t xml:space="preserve">2.3.6.2.</t>
  </si>
  <si>
    <t xml:space="preserve">Рождественское с/п</t>
  </si>
  <si>
    <t xml:space="preserve">2.3.6.3.</t>
  </si>
  <si>
    <t xml:space="preserve">Ракитненское с/п</t>
  </si>
  <si>
    <t xml:space="preserve">2.3.6.4.</t>
  </si>
  <si>
    <t xml:space="preserve">Малиновское с/п</t>
  </si>
  <si>
    <t xml:space="preserve">2.3.6.5.</t>
  </si>
  <si>
    <t xml:space="preserve">Ореховское с/п</t>
  </si>
  <si>
    <t xml:space="preserve">2.3.6.6.</t>
  </si>
  <si>
    <t xml:space="preserve">Сальское с/п</t>
  </si>
  <si>
    <t xml:space="preserve">2.4.</t>
  </si>
  <si>
    <t xml:space="preserve">Основное мероприятие «Свалки ТБО (0820400000)»</t>
  </si>
  <si>
    <t xml:space="preserve">2.4.1.</t>
  </si>
  <si>
    <t xml:space="preserve">Проведение работ по рекультивации свалок ТБО (0820423402)</t>
  </si>
  <si>
    <t xml:space="preserve">2.4.2.</t>
  </si>
  <si>
    <t xml:space="preserve">Ремонт трубчатого переезда на дороге к участку ТКО с. Ракитное</t>
  </si>
  <si>
    <t xml:space="preserve">2.4.3.</t>
  </si>
  <si>
    <t xml:space="preserve">Устройство контейнерной площадки   для сбора и накопленные ТКО в  с.Веденка ул. Малая Веденка </t>
  </si>
  <si>
    <t xml:space="preserve">2.4.4.</t>
  </si>
  <si>
    <t xml:space="preserve">Организация вывоза, сортировки и сдачи на полигон твердых коммунальных отходов</t>
  </si>
  <si>
    <t xml:space="preserve">2.4.5.</t>
  </si>
  <si>
    <t xml:space="preserve">Ликвидация несанкционированных свалок (0820423405)</t>
  </si>
  <si>
    <t xml:space="preserve">2.4.6.</t>
  </si>
  <si>
    <t xml:space="preserve">Приобретение контейнеров для сбора ТКО (0820423409)</t>
  </si>
  <si>
    <t xml:space="preserve">2.4.7.</t>
  </si>
  <si>
    <t xml:space="preserve">  Устройство контейнерной площадки для сбора и накопления ТКО  (0820423410)</t>
  </si>
  <si>
    <t xml:space="preserve">2.5.</t>
  </si>
  <si>
    <t xml:space="preserve">Основное мероприятие «Электроснабжение сел Дальнереченского муниципального района» (0820600000)</t>
  </si>
  <si>
    <t xml:space="preserve">2.5.1.</t>
  </si>
  <si>
    <t xml:space="preserve">Обслуживание электрических сетей и электрооборудования, находящегося в казне Дальнереченского муниципального района (0820622005)</t>
  </si>
  <si>
    <t xml:space="preserve">2.6.</t>
  </si>
  <si>
    <t xml:space="preserve">Основное мероприятие «Обеспечение граждан твёрдым топливом (дровами)» (0820700000)</t>
  </si>
  <si>
    <t xml:space="preserve">2.6.1.</t>
  </si>
  <si>
    <t xml:space="preserve">Организация снабжения населения твёрдым топливом (дровами) за счёт средств субсидии, полученной из краевого бюджета (0820792620)</t>
  </si>
  <si>
    <t xml:space="preserve">2.6.2.</t>
  </si>
  <si>
    <r>
      <rPr>
        <sz val="11"/>
        <color rgb="FF000000"/>
        <rFont val="Times New Roman"/>
        <family val="1"/>
        <charset val="204"/>
      </rPr>
      <t xml:space="preserve">Обеспечение граждан твёрдым топливом (дровами)</t>
    </r>
    <r>
      <rPr>
        <b val="true"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за счет местного и краевого бюджетов  (08207S2620)</t>
    </r>
  </si>
  <si>
    <t xml:space="preserve">2.7.</t>
  </si>
  <si>
    <t xml:space="preserve">Основное мероприятие Электроснабжение мусоросортировочного комплекса (0820800000)</t>
  </si>
  <si>
    <t xml:space="preserve">2.7.1.</t>
  </si>
  <si>
    <t xml:space="preserve">Строительство ВЛ-10 кВ для электроснабжения мусоросортировочного комплекса (08208435431)</t>
  </si>
  <si>
    <t xml:space="preserve">2.7.2.</t>
  </si>
  <si>
    <t xml:space="preserve">Расходы на осуществление технологического присоединения ЛЭП-10кВ</t>
  </si>
  <si>
    <t xml:space="preserve">2.8.</t>
  </si>
  <si>
    <t xml:space="preserve">Основное мероприятие «Разработка схем теплоснабжения, водоснабжения и водоотведения в селах Дальнереченского муниципального района»</t>
  </si>
  <si>
    <t xml:space="preserve">2.8.1.</t>
  </si>
  <si>
    <t xml:space="preserve">Разработка схем теплоснабжения, водоснабжения и водоотведения в с.Веденка, ул. Малая Веденка, с. Соловьевка, с. Ракитное</t>
  </si>
  <si>
    <t xml:space="preserve">3.</t>
  </si>
  <si>
    <r>
      <rPr>
        <b val="true"/>
        <sz val="11"/>
        <color rgb="FF000000"/>
        <rFont val="Times New Roman"/>
        <family val="1"/>
        <charset val="204"/>
      </rPr>
      <t xml:space="preserve">Подпрограмма «Строительство противопаводковых сооружений и обеспечение безопасности гидротехнических сооружений на территории Дальнереченского</t>
    </r>
    <r>
      <rPr>
        <b val="true"/>
        <sz val="11"/>
        <color rgb="FF000000"/>
        <rFont val="Microsoft Sans Serif"/>
        <family val="2"/>
        <charset val="204"/>
      </rPr>
      <t xml:space="preserve"> </t>
    </r>
    <r>
      <rPr>
        <b val="true"/>
        <sz val="11"/>
        <color rgb="FF000000"/>
        <rFont val="Times New Roman"/>
        <family val="1"/>
        <charset val="204"/>
      </rPr>
      <t xml:space="preserve">муниципального района» на 2020– 2024 годы (0830000000)</t>
    </r>
  </si>
  <si>
    <t xml:space="preserve">3.1.</t>
  </si>
  <si>
    <t xml:space="preserve">Основное мероприятие «Капитальный ремонт дамб обвалования Дальнереченского района, Приморского края» (0830300000)</t>
  </si>
  <si>
    <t xml:space="preserve">3.1.1.</t>
  </si>
  <si>
    <t xml:space="preserve">Капитальный ремонт дамбы обвалования с. Боголюбовка Дальнереченского района, Приморского края (0830323554)</t>
  </si>
  <si>
    <t xml:space="preserve">3.1.2.</t>
  </si>
  <si>
    <t xml:space="preserve">Капитальный ремонт дамбы обвалования с. Соловьевка Дальнереченского района, Приморского края (08303S2130)</t>
  </si>
  <si>
    <t xml:space="preserve">3.1.3.</t>
  </si>
  <si>
    <t xml:space="preserve">Аварийно-спасательные  работы на дамбе обвалования с. Соловьевка (0830323556)</t>
  </si>
  <si>
    <t xml:space="preserve">3.1.4.</t>
  </si>
  <si>
    <t xml:space="preserve"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t>
  </si>
  <si>
    <t xml:space="preserve">3.1.5.</t>
  </si>
  <si>
    <t xml:space="preserve"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t>
  </si>
  <si>
    <t xml:space="preserve">3.1.6.</t>
  </si>
  <si>
    <t xml:space="preserve">Капитальный ремонт дамбы обвалования с. Савиновка Дальнереченского района</t>
  </si>
  <si>
    <t xml:space="preserve">3.1.7.</t>
  </si>
  <si>
    <t xml:space="preserve"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t>
  </si>
  <si>
    <t xml:space="preserve">3.1.8.</t>
  </si>
  <si>
    <t xml:space="preserve">Приобретение грунта для ремонта дамбы обвалования с. Соловьевка  (0830323558)</t>
  </si>
  <si>
    <t xml:space="preserve">3.1.9.</t>
  </si>
  <si>
    <t xml:space="preserve">Разработка  локально-сметных расчетов на проведение капитального ремонта дамбы обвалования с. Соловьевка (0830323559)</t>
  </si>
  <si>
    <t xml:space="preserve">3.1.10.</t>
  </si>
  <si>
    <t xml:space="preserve"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t>
  </si>
  <si>
    <t xml:space="preserve">3.2.</t>
  </si>
  <si>
    <t xml:space="preserve">Основное мероприятие «Содержание дамб обвалования Дальнереченского муниципального района»</t>
  </si>
  <si>
    <t xml:space="preserve">3.2.1.</t>
  </si>
  <si>
    <t xml:space="preserve">Расчистка дамбы обвалования с. Соловьевка от древесно-кустарниковой растительности</t>
  </si>
  <si>
    <t xml:space="preserve">3.3.</t>
  </si>
  <si>
    <t xml:space="preserve">Основное мероприятие: «Устройство и содержание гидротехнических сооружений» (0830400000)</t>
  </si>
  <si>
    <t xml:space="preserve">3.3.1.</t>
  </si>
  <si>
    <t xml:space="preserve">Расчистка и углубление каналов в с.Ракитное (0830423501)</t>
  </si>
  <si>
    <t xml:space="preserve">3.3.2.</t>
  </si>
  <si>
    <t xml:space="preserve">Аварийно-спасательные работы (устройство временного защитного сооружения) в с.Ракитное (0830423502)</t>
  </si>
  <si>
    <t xml:space="preserve">3.3.3.</t>
  </si>
  <si>
    <t xml:space="preserve"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t>
  </si>
  <si>
    <t xml:space="preserve">3.3.4.</t>
  </si>
  <si>
    <t xml:space="preserve">Аварийно-спасательные работы по отсыпке грунтом временного защитного сооружения в с.Веденка и дамбы с.Соловьевка (0830423504)</t>
  </si>
  <si>
    <t xml:space="preserve">3.3.5.</t>
  </si>
  <si>
    <t xml:space="preserve">Аварийно-спасательные работы по отсыпке грунтом временного защитного сооружения в с.Сальское (0830423505)</t>
  </si>
  <si>
    <t xml:space="preserve">3.3.6.</t>
  </si>
  <si>
    <t xml:space="preserve"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t>
  </si>
  <si>
    <t xml:space="preserve">3.3.7.</t>
  </si>
  <si>
    <t xml:space="preserve">Аварийно-восстановительные работы по очистке и углублению водоотводного канала вдоль с.Зимники Дальнереченского муниципального района (0830423507)</t>
  </si>
  <si>
    <t xml:space="preserve">3.3.8.</t>
  </si>
  <si>
    <t xml:space="preserve">Аварийно-восстановительные работы по очистке и углублению водоотводного канала вдоль с.Веденка Дальнереченского муниципального района (0830423508)</t>
  </si>
  <si>
    <t xml:space="preserve">3.3.9.</t>
  </si>
  <si>
    <t xml:space="preserve">Расчистка и углубление водоотводных  каналов в с.Соловьевка  Дальнереченского муниципального района (0830423509)</t>
  </si>
  <si>
    <t xml:space="preserve">3.3.10.</t>
  </si>
  <si>
    <t xml:space="preserve">Приобретение стальных труб для отвода воды с с.Соловьевка (0830423510)</t>
  </si>
  <si>
    <t xml:space="preserve">3.3.11.</t>
  </si>
  <si>
    <r>
      <rPr>
        <sz val="11"/>
        <rFont val="Times New Roman"/>
        <family val="1"/>
        <charset val="204"/>
      </rPr>
      <t xml:space="preserve"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  </r>
    <r>
      <rPr>
        <sz val="11"/>
        <color rgb="FF000000"/>
        <rFont val="Times New Roman"/>
        <family val="1"/>
        <charset val="204"/>
      </rPr>
      <t xml:space="preserve"> за счет средств местного бюджета (0830423511)</t>
    </r>
  </si>
  <si>
    <t xml:space="preserve">3.3.12.</t>
  </si>
  <si>
    <t xml:space="preserve">Работы по укладке водоотводных труб в дамбу с.Соловьевка 0830423512 </t>
  </si>
  <si>
    <t xml:space="preserve">3.3.13.</t>
  </si>
  <si>
    <t xml:space="preserve">Очистка водоотводных каналов с.Соловьевка 0830423513 </t>
  </si>
  <si>
    <t xml:space="preserve">3.3.14.</t>
  </si>
  <si>
    <t xml:space="preserve">Аварийно- восстановительные работы по дамбе с.Зимники 0830423514</t>
  </si>
  <si>
    <t xml:space="preserve">3.3.15.</t>
  </si>
  <si>
    <t xml:space="preserve">Аварийно- восстановительные работы по наращиванию берега водоотводного канала вдоль с.Сальское Дальнереченского муниципального района 0830423515</t>
  </si>
  <si>
    <t xml:space="preserve">3.3.16.</t>
  </si>
  <si>
    <t xml:space="preserve"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t>
  </si>
  <si>
    <t xml:space="preserve">3.3.17.</t>
  </si>
  <si>
    <t xml:space="preserve">Работы по подвозу грунта в целях укрепления водоотводных каналов, гребня дамбы в с.Соловьевка Дальнереченского муниципального района 0830423517</t>
  </si>
  <si>
    <t xml:space="preserve">3.3.18.</t>
  </si>
  <si>
    <t xml:space="preserve"> Аварийно-спасательные работы по наращиванию гребня дамбы с.Сальское Дальнереченского муниципального района 0830423518</t>
  </si>
  <si>
    <t xml:space="preserve">3.3.19.</t>
  </si>
  <si>
    <t xml:space="preserve">      Аварийно-восстановительные работы на дамбе с.Сальское</t>
  </si>
  <si>
    <t xml:space="preserve">3.3.20.</t>
  </si>
  <si>
    <t xml:space="preserve">      Аварийно-восстановительные работы по укладке, очистке водопропускных труб и углублению водоотводных каналов в с.Веденка и с.Соловьёвка</t>
  </si>
  <si>
    <t xml:space="preserve">3.3.21.</t>
  </si>
  <si>
    <t xml:space="preserve">      Аварийно-восстановительные работы по укладке водоотводной трубы по ул. 30 лет Победы и ремонту шлюза по ул. 60 лет Октября в с.Сальское</t>
  </si>
  <si>
    <t xml:space="preserve">3.3.22.</t>
  </si>
  <si>
    <t xml:space="preserve">      Аварийно-спасательные работы (очистка и углубление водотводного канала в районе ул. Северная с. Ракитное)</t>
  </si>
  <si>
    <t xml:space="preserve">3.3.23.</t>
  </si>
  <si>
    <t xml:space="preserve">      Аварийно-спасательные работы (засыпка водопропускных труб с. Веденка, Соловьевка и отсыпка защитного бурта по ул. Набережная с. Веденка)</t>
  </si>
  <si>
    <t xml:space="preserve">3.3.24.</t>
  </si>
  <si>
    <t xml:space="preserve">      Аварийно-спасательные работы (укрепление тела шлюза, пересыпка водоотводных труб в селе Сальское)</t>
  </si>
  <si>
    <t xml:space="preserve">3.3.25.</t>
  </si>
  <si>
    <t xml:space="preserve">      Аварийно-восстановительные работы на дамбе с. Боголюбовка (берегоукрепление дамбы)</t>
  </si>
  <si>
    <t xml:space="preserve">3.3.26.</t>
  </si>
  <si>
    <t xml:space="preserve"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t>
  </si>
  <si>
    <t xml:space="preserve">3.3.27.</t>
  </si>
  <si>
    <t xml:space="preserve"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t>
  </si>
  <si>
    <t xml:space="preserve">3.4.</t>
  </si>
  <si>
    <t xml:space="preserve"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t>
  </si>
  <si>
    <t xml:space="preserve">3.4.1.</t>
  </si>
  <si>
    <r>
      <rPr>
        <sz val="11"/>
        <color rgb="FF000000"/>
        <rFont val="Arial"/>
        <family val="2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t>
    </r>
  </si>
  <si>
    <t xml:space="preserve">3.4.2.</t>
  </si>
  <si>
    <t xml:space="preserve"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t>
  </si>
  <si>
    <t xml:space="preserve">3.4.3.</t>
  </si>
  <si>
    <t xml:space="preserve"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t>
  </si>
  <si>
    <t xml:space="preserve">4.</t>
  </si>
  <si>
    <t xml:space="preserve">Подпрограмма 4 «Развитие транспортного комплекса на территории Дальнереченского муниципального района» на 2020-2024 годы (0840000000)</t>
  </si>
  <si>
    <t xml:space="preserve">4.1.</t>
  </si>
  <si>
    <t xml:space="preserve">Основное мероприятие «Организация и развитие перевозок пассажиров общественным транспортом по регулируемым тарифам» (0840100000)</t>
  </si>
  <si>
    <t xml:space="preserve">4.1.1.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</si>
  <si>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 (0840163420)</t>
  </si>
  <si>
    <t xml:space="preserve">4.1.2.</t>
  </si>
  <si>
    <t xml:space="preserve">Организация транспортного обслуживания населения в границах Дальнереченского муниципального района (местный бюджет) 08401S2410</t>
  </si>
  <si>
    <t xml:space="preserve">4.1.3.</t>
  </si>
  <si>
    <t xml:space="preserve"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t>
  </si>
  <si>
    <t xml:space="preserve">4.2.</t>
  </si>
  <si>
    <t xml:space="preserve">Основное мероприятие «Развитие дорожной отрасли на территории Дальнереченского муниципального района» (0840200000)</t>
  </si>
  <si>
    <t xml:space="preserve">4.2.1.</t>
  </si>
  <si>
    <t xml:space="preserve">Капитальный ремонт и ремонт дорог местного значения Дальнереченского муниципального района за счет средств Дорожного фонда (084022102D)</t>
  </si>
  <si>
    <t xml:space="preserve">4.2.2.</t>
  </si>
  <si>
    <t xml:space="preserve"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t>
  </si>
  <si>
    <t xml:space="preserve">4.2.3.</t>
  </si>
  <si>
    <t xml:space="preserve">Иные межбюджетные трансферты на содержание дорог местного значения за счет средств Дорожного фонда, в том числе по поселениям: (084026221D)</t>
  </si>
  <si>
    <t xml:space="preserve">4.2.3.1.</t>
  </si>
  <si>
    <t xml:space="preserve">4.2.3.2.</t>
  </si>
  <si>
    <t xml:space="preserve">4.2.3.3.</t>
  </si>
  <si>
    <t xml:space="preserve">4.2.3.4.</t>
  </si>
  <si>
    <t xml:space="preserve">4.2.3.5.</t>
  </si>
  <si>
    <t xml:space="preserve">4.2.3.6.</t>
  </si>
  <si>
    <t xml:space="preserve">4.2.4.</t>
  </si>
  <si>
    <t xml:space="preserve"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t>
  </si>
  <si>
    <t xml:space="preserve">4.2.4.1.</t>
  </si>
  <si>
    <t xml:space="preserve">4.2.4.2.</t>
  </si>
  <si>
    <t xml:space="preserve">4.2.4.3.</t>
  </si>
  <si>
    <t xml:space="preserve">4.2.4.4.</t>
  </si>
  <si>
    <t xml:space="preserve">4.2.4.5.</t>
  </si>
  <si>
    <t xml:space="preserve">4.2.4.6.</t>
  </si>
  <si>
    <t xml:space="preserve">4.2.5.</t>
  </si>
  <si>
    <t xml:space="preserve"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t>
  </si>
  <si>
    <t xml:space="preserve">4.2.6.</t>
  </si>
  <si>
    <t xml:space="preserve"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t>
  </si>
  <si>
    <t xml:space="preserve">4.3.</t>
  </si>
  <si>
    <t xml:space="preserve">Основное мероприятие "Развитие инициативного бюджетирования в Дальнереченском муниципальном районе" (0840300000)</t>
  </si>
  <si>
    <t xml:space="preserve">4.3.1.</t>
  </si>
  <si>
    <t xml:space="preserve"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t>
  </si>
  <si>
    <t xml:space="preserve">4.3.2.</t>
  </si>
  <si>
    <t xml:space="preserve"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t>
  </si>
  <si>
    <t xml:space="preserve">4.3.3.</t>
  </si>
  <si>
    <t xml:space="preserve"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t>
  </si>
  <si>
    <t xml:space="preserve">4.3.4.</t>
  </si>
  <si>
    <t xml:space="preserve"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</si>
  <si>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 xml:space="preserve">4.3.5.</t>
  </si>
  <si>
    <t xml:space="preserve"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t>
  </si>
  <si>
    <t xml:space="preserve">4.3.6.</t>
  </si>
  <si>
    <t xml:space="preserve"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t>
  </si>
  <si>
    <t xml:space="preserve">4.3.7.</t>
  </si>
  <si>
    <t xml:space="preserve"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</si>
  <si>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 xml:space="preserve">4.3.8.</t>
  </si>
  <si>
    <t xml:space="preserve"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t>
  </si>
  <si>
    <t xml:space="preserve">4.3.9.</t>
  </si>
  <si>
    <t xml:space="preserve"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t>
  </si>
  <si>
    <t xml:space="preserve">4.4.</t>
  </si>
  <si>
    <t xml:space="preserve">Основное мероприятие "Осуществление иных полномочий в области дорожного хозяйства"</t>
  </si>
  <si>
    <t xml:space="preserve">4.4.1.</t>
  </si>
  <si>
    <t xml:space="preserve">Расходы по проведению государственной экспертизы сметной документации</t>
  </si>
  <si>
    <t xml:space="preserve">4.4.2.</t>
  </si>
  <si>
    <t xml:space="preserve"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t>
  </si>
  <si>
    <t xml:space="preserve">4.4.3.</t>
  </si>
  <si>
    <t xml:space="preserve"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t>
  </si>
  <si>
    <t xml:space="preserve">4.4.4.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</si>
  <si>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t>
  </si>
  <si>
    <t xml:space="preserve">9.</t>
  </si>
  <si>
    <t xml:space="preserve">Основные мероприятия программы, не вошедшие в подпрограммы (0890000000)</t>
  </si>
  <si>
    <t xml:space="preserve">9.1.</t>
  </si>
  <si>
    <t xml:space="preserve"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t>
  </si>
  <si>
    <t xml:space="preserve">9.2.</t>
  </si>
  <si>
    <t xml:space="preserve">Создание и развитие системы газоснабжения муниципальных образований (0890300000)</t>
  </si>
  <si>
    <t xml:space="preserve">9.2.1.</t>
  </si>
  <si>
    <t xml:space="preserve">Создание и развитие системы газоснабжения муниципальных образований (0890392280)</t>
  </si>
  <si>
    <t xml:space="preserve">9.2.2.</t>
  </si>
  <si>
    <t xml:space="preserve">Создание и развитие системы газоснабжения муниципальных образований                   ( 0890322281) </t>
  </si>
  <si>
    <t xml:space="preserve">Создание и развитие системы газоснабжения муниципальных образований софинансирование из местного бюджета              ( 08903S2280)</t>
  </si>
  <si>
    <t xml:space="preserve">9.3.</t>
  </si>
  <si>
    <t xml:space="preserve"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</si>
</sst>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23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0"/>
      <color rgb="FF000000"/>
      <name val="Calibri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  <font>
      <i val="true"/>
      <sz val="11"/>
      <color rgb="FFFF0000"/>
      <name val="Calibri"/>
      <family val="2"/>
      <charset val="204"/>
    </font>
    <font>
      <i val="true"/>
      <sz val="11"/>
      <color theme="1"/>
      <name val="Calibri"/>
      <family val="2"/>
      <charset val="204"/>
    </font>
    <font>
      <b val="true"/>
      <sz val="11"/>
      <color rgb="FFFF0000"/>
      <name val="Calibri"/>
      <family val="2"/>
      <charset val="204"/>
    </font>
    <font>
      <b val="true"/>
      <sz val="11"/>
      <color theme="1"/>
      <name val="Calibri"/>
      <family val="2"/>
      <charset val="204"/>
    </font>
    <font>
      <sz val="11"/>
      <color rgb="FF000000"/>
      <name val="Microsoft Sans Serif"/>
      <family val="2"/>
      <charset val="204"/>
    </font>
    <font>
      <i val="true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 val="true"/>
      <sz val="11"/>
      <color rgb="FF000000"/>
      <name val="Microsoft Sans Serif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"/>
        <bgColor rgb="FFD9D9D9"/>
      </patternFill>
    </fill>
    <fill>
      <patternFill patternType="solid">
        <fgColor theme="9" tint="0.5999"/>
        <bgColor rgb="FFD9D9D9"/>
      </patternFill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left" vertical="top" textRotation="0" wrapText="tru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1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2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3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78787"/>
      <rgbColor rgb="FF93A9CE"/>
      <rgbColor rgb="FFAB4744"/>
      <rgbColor rgb="FFFFFFCC"/>
      <rgbColor rgb="FFCCFFFF"/>
      <rgbColor rgb="FF660066"/>
      <rgbColor rgb="FFDC853E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4672A8"/>
      <rgbColor rgb="FF33CCCC"/>
      <rgbColor rgb="FF99CC00"/>
      <rgbColor rgb="FFFFCC00"/>
      <rgbColor rgb="FFFF9900"/>
      <rgbColor rgb="FFFF6600"/>
      <rgbColor rgb="FF725990"/>
      <rgbColor rgb="FF8AA64F"/>
      <rgbColor rgb="FF003366"/>
      <rgbColor rgb="FF4299B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barChart>
        <c:barDir val="col"/>
        <c:grouping val="clustered"/>
        <c:varyColors val="0"/>
        <c:ser>
          <c:idx val="0"/>
          <c:order val="0"/>
          <c:tx>
            <c:strRef>
              <c:f>Лист1!$C$1:$C$2</c:f>
              <c:strCache>
                <c:ptCount val="1"/>
                <c:pt idx="0">
                  <c:v>Расходы (рублей), годы сумма на                               2020 год</c:v>
                </c:pt>
              </c:strCache>
            </c:strRef>
          </c:tx>
          <c:spPr>
            <a:solidFill>
              <a:srgbClr val="4672a8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Лист1!$A$3:$B$191</c:f>
              <c:multiLvlStrCache>
                <c:ptCount val="183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Основное мероприятие «Организация ритуальных услуг и содержание мест захоронения» (0820300000)</c:v>
                  </c:pt>
                  <c:pt idx="64">
                    <c:v>Организация и содержание мест захоронения (0820326040)</c:v>
                  </c:pt>
                  <c:pt idx="65">
                    <c:v>Расходы на проведение цифровой инвентаризации кладбищ (0820326050)</c:v>
                  </c:pt>
                  <c:pt idx="66">
                    <c:v>Расходы на проведение цифровой инвентаризации кладбищ  (08203S2170), в том числе:</c:v>
                  </c:pt>
                  <c:pt idx="67">
                    <c:v>средства краевого бюджета </c:v>
                  </c:pt>
                  <c:pt idx="68">
                    <c:v>средства местного бюджета</c:v>
                  </c:pt>
                  <c:pt idx="69">
                    <c:v>Иные межбюджетные трансферты на содержание мест захоронения, в том числе по поселениям: (0820362210)</c:v>
                  </c:pt>
                  <c:pt idx="70">
                    <c:v>Веденкинское с/п</c:v>
                  </c:pt>
                  <c:pt idx="71">
                    <c:v>Рождественское с/п</c:v>
                  </c:pt>
                  <c:pt idx="72">
                    <c:v>Ракитненское с/п</c:v>
                  </c:pt>
                  <c:pt idx="73">
                    <c:v>Малиновское с/п</c:v>
                  </c:pt>
                  <c:pt idx="74">
                    <c:v>Ореховское с/п</c:v>
                  </c:pt>
                  <c:pt idx="75">
                    <c:v>Сальское с/п</c:v>
                  </c:pt>
                  <c:pt idx="76">
                    <c:v>Основное мероприятие «Свалки ТБО (0820400000)»</c:v>
                  </c:pt>
                  <c:pt idx="77">
                    <c:v>Проведение работ по рекультивации свалок ТБО (0820423402)</c:v>
                  </c:pt>
                  <c:pt idx="78">
                    <c:v>Ремонт трубчатого переезда на дороге к участку ТКО с. Ракитное</c:v>
                  </c:pt>
                  <c:pt idx="79">
                    <c:v>Устройство контейнерной площадки   для сбора и накопленные ТКО в  с.Веденка ул. Малая Веденка </c:v>
                  </c:pt>
                  <c:pt idx="80">
                    <c:v>Организация вывоза, сортировки и сдачи на полигон твердых коммунальных отходов</c:v>
                  </c:pt>
                  <c:pt idx="81">
                    <c:v>Ликвидация несанкционированных свалок (0820423405)</c:v>
                  </c:pt>
                  <c:pt idx="82">
                    <c:v>Приобретение контейнеров для сбора ТКО (0820423409)</c:v>
                  </c:pt>
                  <c:pt idx="83">
                    <c:v>  Устройство контейнерной площадки для сбора и накопления ТКО  (0820423410)</c:v>
                  </c:pt>
                  <c:pt idx="84">
                    <c:v>Основное мероприятие «Электроснабжение сел Дальнереченского муниципального района» (0820600000)</c:v>
                  </c:pt>
                  <c:pt idx="85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6">
                    <c:v>Основное мероприятие «Обеспечение граждан твёрдым топливом (дровами)» (0820700000)</c:v>
                  </c:pt>
                  <c:pt idx="87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8">
                    <c:v>Обеспечение граждан твёрдым топливом (дровами) за счет местного и краевого бюджетов  (08207S2620)</c:v>
                  </c:pt>
                  <c:pt idx="89">
                    <c:v>Основное мероприятие Электроснабжение мусоросортировочного комплекса (0820800000)</c:v>
                  </c:pt>
                  <c:pt idx="90">
                    <c:v>Строительство ВЛ-10 кВ для электроснабжения мусоросортировочного комплекса (08208435431)</c:v>
                  </c:pt>
                  <c:pt idx="91">
                    <c:v>Расходы на осуществление технологического присоединения ЛЭП-10кВ</c:v>
                  </c:pt>
                  <c:pt idx="92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3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4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5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6">
                    <c:v>Капитальный ремонт дамбы обвалования с. Боголюбовка Дальнереченского района, Приморского края (0830323554)</c:v>
                  </c:pt>
                  <c:pt idx="97">
                    <c:v>Капитальный ремонт дамбы обвалования с. Соловьевка Дальнереченского района, Приморского края (08303S2130)</c:v>
                  </c:pt>
                  <c:pt idx="98">
                    <c:v>Аварийно-спасательные  работы на дамбе обвалования с. Соловьевка (0830323556)</c:v>
                  </c:pt>
                  <c:pt idx="99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0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101">
                    <c:v>Капитальный ремонт дамбы обвалования с. Савиновка Дальнереченского района</c:v>
                  </c:pt>
                  <c:pt idx="102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3">
                    <c:v>Приобретение грунта для ремонта дамбы обвалования с. Соловьевка  (0830323558)</c:v>
                  </c:pt>
                  <c:pt idx="104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5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6">
                    <c:v>Основное мероприятие «Содержание дамб обвалования Дальнереченского муниципального района»</c:v>
                  </c:pt>
                  <c:pt idx="107">
                    <c:v>Расчистка дамбы обвалования с. Соловьевка от древесно-кустарниковой растительности</c:v>
                  </c:pt>
                  <c:pt idx="108">
                    <c:v>Основное мероприятие: «Устройство и содержание гидротехнических сооружений» (0830400000)</c:v>
                  </c:pt>
                  <c:pt idx="109">
                    <c:v>Расчистка и углубление каналов в с.Ракитное (0830423501)</c:v>
                  </c:pt>
                  <c:pt idx="110">
                    <c:v>Аварийно-спасательные работы (устройство временного защитного сооружения) в с.Ракитное (0830423502)</c:v>
                  </c:pt>
                  <c:pt idx="111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2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3">
                    <c:v>Аварийно-спасательные работы по отсыпке грунтом временного защитного сооружения в с.Сальское (0830423505)</c:v>
                  </c:pt>
                  <c:pt idx="114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5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6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7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8">
                    <c:v>Приобретение стальных труб для отвода воды с с.Соловьевка (0830423510)</c:v>
                  </c:pt>
                  <c:pt idx="119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20">
                    <c:v>Работы по укладке водоотводных труб в дамбу с.Соловьевка 0830423512 </c:v>
                  </c:pt>
                  <c:pt idx="121">
                    <c:v>Очистка водоотводных каналов с.Соловьевка 0830423513 </c:v>
                  </c:pt>
                  <c:pt idx="122">
                    <c:v>Аварийно- восстановительные работы по дамбе с.Зимники 0830423514</c:v>
                  </c:pt>
                  <c:pt idx="123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4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5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6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7">
                    <c:v>      Аварийно-восстановительные работы на дамбе с.Сальское</c:v>
                  </c:pt>
                  <c:pt idx="128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9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0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1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2">
                    <c:v>      Аварийно-спасательные работы (укрепление тела шлюза, пересыпка водоотводных труб в селе Сальское)</c:v>
                  </c:pt>
                  <c:pt idx="133">
                    <c:v>      Аварийно-восстановительные работы на дамбе с. Боголюбовка (берегоукрепление дамбы)</c:v>
                  </c:pt>
                  <c:pt idx="134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5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6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7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8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9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0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1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2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3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4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5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6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7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8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9">
                    <c:v>Веденкинское с/п</c:v>
                  </c:pt>
                  <c:pt idx="150">
                    <c:v>Рождественское с/п</c:v>
                  </c:pt>
                  <c:pt idx="151">
                    <c:v>Ракитненское с/п</c:v>
                  </c:pt>
                  <c:pt idx="152">
                    <c:v>Малиновское с/п</c:v>
                  </c:pt>
                  <c:pt idx="153">
                    <c:v>Ореховское с/п</c:v>
                  </c:pt>
                  <c:pt idx="154">
                    <c:v>Сальское с/п</c:v>
                  </c:pt>
                  <c:pt idx="155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56">
                    <c:v>Ореховское с/п</c:v>
                  </c:pt>
                  <c:pt idx="157">
                    <c:v>Малиновское с/п</c:v>
                  </c:pt>
                  <c:pt idx="158">
                    <c:v>Ракитненское с/п</c:v>
                  </c:pt>
                  <c:pt idx="159">
                    <c:v>Веденкинское с/п</c:v>
                  </c:pt>
                  <c:pt idx="160">
                    <c:v>Сальское с/п</c:v>
                  </c:pt>
                  <c:pt idx="161">
                    <c:v>Рождественское с/п</c:v>
                  </c:pt>
                  <c:pt idx="162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63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4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5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7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9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4">
                    <c:v>Основное мероприятие "Осуществление иных полномочий в области дорожного хозяйства"</c:v>
                  </c:pt>
                  <c:pt idx="175">
                    <c:v>Расходы по проведению государственной экспертизы сметной документации</c:v>
                  </c:pt>
                  <c:pt idx="176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7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8">
                    <c:v>Основные мероприятия программы, не вошедшие в подпрограммы (0890000000)</c:v>
                  </c:pt>
                  <c:pt idx="179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0">
                    <c:v>Создание и развитие системы газоснабжения муниципальных образований (0890300000)</c:v>
                  </c:pt>
                  <c:pt idx="181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2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2.3.</c:v>
                  </c:pt>
                  <c:pt idx="64">
                    <c:v>2.3.1.</c:v>
                  </c:pt>
                  <c:pt idx="65">
                    <c:v>2.3.2.</c:v>
                  </c:pt>
                  <c:pt idx="66">
                    <c:v>2.3.3.</c:v>
                  </c:pt>
                  <c:pt idx="67">
                    <c:v>2.3.4.</c:v>
                  </c:pt>
                  <c:pt idx="68">
                    <c:v>2.3.5.</c:v>
                  </c:pt>
                  <c:pt idx="69">
                    <c:v>2.3.6.</c:v>
                  </c:pt>
                  <c:pt idx="70">
                    <c:v>2.3.6.1.</c:v>
                  </c:pt>
                  <c:pt idx="71">
                    <c:v>2.3.6.2.</c:v>
                  </c:pt>
                  <c:pt idx="72">
                    <c:v>2.3.6.3.</c:v>
                  </c:pt>
                  <c:pt idx="73">
                    <c:v>2.3.6.4.</c:v>
                  </c:pt>
                  <c:pt idx="74">
                    <c:v>2.3.6.5.</c:v>
                  </c:pt>
                  <c:pt idx="75">
                    <c:v>2.3.6.6.</c:v>
                  </c:pt>
                  <c:pt idx="76">
                    <c:v>2.4.</c:v>
                  </c:pt>
                  <c:pt idx="77">
                    <c:v>2.4.1.</c:v>
                  </c:pt>
                  <c:pt idx="78">
                    <c:v>2.4.2.</c:v>
                  </c:pt>
                  <c:pt idx="79">
                    <c:v>2.4.3.</c:v>
                  </c:pt>
                  <c:pt idx="80">
                    <c:v>2.4.4.</c:v>
                  </c:pt>
                  <c:pt idx="81">
                    <c:v>2.4.5.</c:v>
                  </c:pt>
                  <c:pt idx="82">
                    <c:v>2.4.6.</c:v>
                  </c:pt>
                  <c:pt idx="83">
                    <c:v>2.4.7.</c:v>
                  </c:pt>
                  <c:pt idx="84">
                    <c:v>2.5.</c:v>
                  </c:pt>
                  <c:pt idx="85">
                    <c:v>2.5.1.</c:v>
                  </c:pt>
                  <c:pt idx="86">
                    <c:v>2.6.</c:v>
                  </c:pt>
                  <c:pt idx="87">
                    <c:v>2.6.1.</c:v>
                  </c:pt>
                  <c:pt idx="88">
                    <c:v>2.6.2.</c:v>
                  </c:pt>
                  <c:pt idx="89">
                    <c:v>2.7.</c:v>
                  </c:pt>
                  <c:pt idx="90">
                    <c:v>2.7.1.</c:v>
                  </c:pt>
                  <c:pt idx="91">
                    <c:v>2.7.2.</c:v>
                  </c:pt>
                  <c:pt idx="92">
                    <c:v>2.8.</c:v>
                  </c:pt>
                  <c:pt idx="93">
                    <c:v>2.8.1.</c:v>
                  </c:pt>
                  <c:pt idx="94">
                    <c:v>3.</c:v>
                  </c:pt>
                  <c:pt idx="95">
                    <c:v>3.1.</c:v>
                  </c:pt>
                  <c:pt idx="96">
                    <c:v>3.1.1.</c:v>
                  </c:pt>
                  <c:pt idx="97">
                    <c:v>3.1.2.</c:v>
                  </c:pt>
                  <c:pt idx="98">
                    <c:v>3.1.3.</c:v>
                  </c:pt>
                  <c:pt idx="99">
                    <c:v>3.1.4.</c:v>
                  </c:pt>
                  <c:pt idx="100">
                    <c:v>3.1.5.</c:v>
                  </c:pt>
                  <c:pt idx="101">
                    <c:v>3.1.6.</c:v>
                  </c:pt>
                  <c:pt idx="102">
                    <c:v>3.1.7.</c:v>
                  </c:pt>
                  <c:pt idx="103">
                    <c:v>3.1.8.</c:v>
                  </c:pt>
                  <c:pt idx="104">
                    <c:v>3.1.9.</c:v>
                  </c:pt>
                  <c:pt idx="105">
                    <c:v>3.1.10.</c:v>
                  </c:pt>
                  <c:pt idx="106">
                    <c:v>3.2.</c:v>
                  </c:pt>
                  <c:pt idx="107">
                    <c:v>3.2.1.</c:v>
                  </c:pt>
                  <c:pt idx="108">
                    <c:v>3.3.</c:v>
                  </c:pt>
                  <c:pt idx="109">
                    <c:v>3.3.1.</c:v>
                  </c:pt>
                  <c:pt idx="110">
                    <c:v>3.3.2.</c:v>
                  </c:pt>
                  <c:pt idx="111">
                    <c:v>3.3.3.</c:v>
                  </c:pt>
                  <c:pt idx="112">
                    <c:v>3.3.4.</c:v>
                  </c:pt>
                  <c:pt idx="113">
                    <c:v>3.3.5.</c:v>
                  </c:pt>
                  <c:pt idx="114">
                    <c:v>3.3.6.</c:v>
                  </c:pt>
                  <c:pt idx="115">
                    <c:v>3.3.7.</c:v>
                  </c:pt>
                  <c:pt idx="116">
                    <c:v>3.3.8.</c:v>
                  </c:pt>
                  <c:pt idx="117">
                    <c:v>3.3.9.</c:v>
                  </c:pt>
                  <c:pt idx="118">
                    <c:v>3.3.10.</c:v>
                  </c:pt>
                  <c:pt idx="119">
                    <c:v>3.3.11.</c:v>
                  </c:pt>
                  <c:pt idx="120">
                    <c:v>3.3.12.</c:v>
                  </c:pt>
                  <c:pt idx="121">
                    <c:v>3.3.13.</c:v>
                  </c:pt>
                  <c:pt idx="122">
                    <c:v>3.3.14.</c:v>
                  </c:pt>
                  <c:pt idx="123">
                    <c:v>3.3.15.</c:v>
                  </c:pt>
                  <c:pt idx="124">
                    <c:v>3.3.16.</c:v>
                  </c:pt>
                  <c:pt idx="125">
                    <c:v>3.3.17.</c:v>
                  </c:pt>
                  <c:pt idx="126">
                    <c:v>3.3.18.</c:v>
                  </c:pt>
                  <c:pt idx="127">
                    <c:v>3.3.19.</c:v>
                  </c:pt>
                  <c:pt idx="128">
                    <c:v>3.3.20.</c:v>
                  </c:pt>
                  <c:pt idx="129">
                    <c:v>3.3.21.</c:v>
                  </c:pt>
                  <c:pt idx="130">
                    <c:v>3.3.22.</c:v>
                  </c:pt>
                  <c:pt idx="131">
                    <c:v>3.3.23.</c:v>
                  </c:pt>
                  <c:pt idx="132">
                    <c:v>3.3.24.</c:v>
                  </c:pt>
                  <c:pt idx="133">
                    <c:v>3.3.25.</c:v>
                  </c:pt>
                  <c:pt idx="134">
                    <c:v>3.3.26.</c:v>
                  </c:pt>
                  <c:pt idx="135">
                    <c:v>3.3.27.</c:v>
                  </c:pt>
                  <c:pt idx="136">
                    <c:v>3.4.</c:v>
                  </c:pt>
                  <c:pt idx="137">
                    <c:v>3.4.1.</c:v>
                  </c:pt>
                  <c:pt idx="138">
                    <c:v>3.4.2.</c:v>
                  </c:pt>
                  <c:pt idx="139">
                    <c:v>3.4.3.</c:v>
                  </c:pt>
                  <c:pt idx="140">
                    <c:v>4.</c:v>
                  </c:pt>
                  <c:pt idx="141">
                    <c:v>4.1.</c:v>
                  </c:pt>
                  <c:pt idx="142">
                    <c:v>4.1.1.</c:v>
                  </c:pt>
                  <c:pt idx="143">
                    <c:v>4.1.2.</c:v>
                  </c:pt>
                  <c:pt idx="144">
                    <c:v>4.1.3.</c:v>
                  </c:pt>
                  <c:pt idx="145">
                    <c:v>4.2.</c:v>
                  </c:pt>
                  <c:pt idx="146">
                    <c:v>4.2.1.</c:v>
                  </c:pt>
                  <c:pt idx="147">
                    <c:v>4.2.2.</c:v>
                  </c:pt>
                  <c:pt idx="148">
                    <c:v>4.2.3.</c:v>
                  </c:pt>
                  <c:pt idx="149">
                    <c:v>4.2.3.1.</c:v>
                  </c:pt>
                  <c:pt idx="150">
                    <c:v>4.2.3.2.</c:v>
                  </c:pt>
                  <c:pt idx="151">
                    <c:v>4.2.3.3.</c:v>
                  </c:pt>
                  <c:pt idx="152">
                    <c:v>4.2.3.4.</c:v>
                  </c:pt>
                  <c:pt idx="153">
                    <c:v>4.2.3.5.</c:v>
                  </c:pt>
                  <c:pt idx="154">
                    <c:v>4.2.3.6.</c:v>
                  </c:pt>
                  <c:pt idx="155">
                    <c:v>4.2.4.</c:v>
                  </c:pt>
                  <c:pt idx="156">
                    <c:v>4.2.4.1.</c:v>
                  </c:pt>
                  <c:pt idx="157">
                    <c:v>4.2.4.2.</c:v>
                  </c:pt>
                  <c:pt idx="158">
                    <c:v>4.2.4.3.</c:v>
                  </c:pt>
                  <c:pt idx="159">
                    <c:v>4.2.4.4.</c:v>
                  </c:pt>
                  <c:pt idx="160">
                    <c:v>4.2.4.5.</c:v>
                  </c:pt>
                  <c:pt idx="161">
                    <c:v>4.2.4.6.</c:v>
                  </c:pt>
                  <c:pt idx="162">
                    <c:v>4.2.5.</c:v>
                  </c:pt>
                  <c:pt idx="163">
                    <c:v>4.2.6.</c:v>
                  </c:pt>
                  <c:pt idx="164">
                    <c:v>4.3.</c:v>
                  </c:pt>
                  <c:pt idx="165">
                    <c:v>4.3.1.</c:v>
                  </c:pt>
                  <c:pt idx="166">
                    <c:v>4.3.2.</c:v>
                  </c:pt>
                  <c:pt idx="167">
                    <c:v>4.3.3.</c:v>
                  </c:pt>
                  <c:pt idx="168">
                    <c:v>4.3.4.</c:v>
                  </c:pt>
                  <c:pt idx="169">
                    <c:v>4.3.5.</c:v>
                  </c:pt>
                  <c:pt idx="170">
                    <c:v>4.3.6.</c:v>
                  </c:pt>
                  <c:pt idx="171">
                    <c:v>4.3.7.</c:v>
                  </c:pt>
                  <c:pt idx="172">
                    <c:v>4.3.8.</c:v>
                  </c:pt>
                  <c:pt idx="173">
                    <c:v>4.3.9.</c:v>
                  </c:pt>
                  <c:pt idx="174">
                    <c:v>4.4.</c:v>
                  </c:pt>
                  <c:pt idx="175">
                    <c:v>4.4.1.</c:v>
                  </c:pt>
                  <c:pt idx="176">
                    <c:v>4.4.2.</c:v>
                  </c:pt>
                  <c:pt idx="177">
                    <c:v>4.4.3.</c:v>
                  </c:pt>
                  <c:pt idx="178">
                    <c:v>9.</c:v>
                  </c:pt>
                  <c:pt idx="179">
                    <c:v>9.1.</c:v>
                  </c:pt>
                  <c:pt idx="180">
                    <c:v>9.2.</c:v>
                  </c:pt>
                  <c:pt idx="181">
                    <c:v>9.2.1.</c:v>
                  </c:pt>
                  <c:pt idx="182">
                    <c:v>9.3.</c:v>
                  </c:pt>
                </c:lvl>
              </c:multiLvlStrCache>
            </c:multiLvlStrRef>
          </c:cat>
          <c:val>
            <c:numRef>
              <c:f>Лист1!$C$3:$C$191</c:f>
              <c:numCache>
                <c:formatCode>General</c:formatCode>
                <c:ptCount val="183"/>
                <c:pt idx="0">
                  <c:v>3</c:v>
                </c:pt>
                <c:pt idx="1">
                  <c:v>73844489.99</c:v>
                </c:pt>
                <c:pt idx="3">
                  <c:v>32303155.81</c:v>
                </c:pt>
                <c:pt idx="4">
                  <c:v>9473435.71</c:v>
                </c:pt>
                <c:pt idx="5">
                  <c:v>9102345.71</c:v>
                </c:pt>
                <c:pt idx="6">
                  <c:v>371090</c:v>
                </c:pt>
                <c:pt idx="7">
                  <c:v>0</c:v>
                </c:pt>
                <c:pt idx="9">
                  <c:v>22659270.1</c:v>
                </c:pt>
                <c:pt idx="10">
                  <c:v>0</c:v>
                </c:pt>
                <c:pt idx="11">
                  <c:v>22659270.1</c:v>
                </c:pt>
                <c:pt idx="12">
                  <c:v>906371</c:v>
                </c:pt>
                <c:pt idx="13">
                  <c:v>0</c:v>
                </c:pt>
                <c:pt idx="14">
                  <c:v>0</c:v>
                </c:pt>
                <c:pt idx="15">
                  <c:v>21272706.8</c:v>
                </c:pt>
                <c:pt idx="16">
                  <c:v>480192.3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170450</c:v>
                </c:pt>
                <c:pt idx="22">
                  <c:v>170450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12545460.62</c:v>
                </c:pt>
                <c:pt idx="35">
                  <c:v>1557528</c:v>
                </c:pt>
                <c:pt idx="36">
                  <c:v>1557528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2569126.27</c:v>
                </c:pt>
                <c:pt idx="45">
                  <c:v>0</c:v>
                </c:pt>
                <c:pt idx="46">
                  <c:v>0</c:v>
                </c:pt>
                <c:pt idx="47">
                  <c:v>514165</c:v>
                </c:pt>
                <c:pt idx="48">
                  <c:v>0</c:v>
                </c:pt>
                <c:pt idx="49">
                  <c:v>187335</c:v>
                </c:pt>
                <c:pt idx="50">
                  <c:v>14098.62</c:v>
                </c:pt>
                <c:pt idx="51">
                  <c:v>0</c:v>
                </c:pt>
                <c:pt idx="52">
                  <c:v>569631</c:v>
                </c:pt>
                <c:pt idx="53">
                  <c:v>928860.96</c:v>
                </c:pt>
                <c:pt idx="54">
                  <c:v>200000</c:v>
                </c:pt>
                <c:pt idx="55">
                  <c:v>30000</c:v>
                </c:pt>
                <c:pt idx="56">
                  <c:v>125035.69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718515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718515</c:v>
                </c:pt>
                <c:pt idx="70">
                  <c:v>147781</c:v>
                </c:pt>
                <c:pt idx="71">
                  <c:v>89197</c:v>
                </c:pt>
                <c:pt idx="72">
                  <c:v>107532</c:v>
                </c:pt>
                <c:pt idx="73">
                  <c:v>139922</c:v>
                </c:pt>
                <c:pt idx="74">
                  <c:v>114286</c:v>
                </c:pt>
                <c:pt idx="75">
                  <c:v>119797</c:v>
                </c:pt>
                <c:pt idx="76">
                  <c:v>592252</c:v>
                </c:pt>
                <c:pt idx="77">
                  <c:v>361114</c:v>
                </c:pt>
                <c:pt idx="78">
                  <c:v>40033</c:v>
                </c:pt>
                <c:pt idx="79">
                  <c:v>191105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120000</c:v>
                </c:pt>
                <c:pt idx="85">
                  <c:v>120000</c:v>
                </c:pt>
                <c:pt idx="86">
                  <c:v>5611436.98</c:v>
                </c:pt>
                <c:pt idx="87">
                  <c:v>5555322.61</c:v>
                </c:pt>
                <c:pt idx="88">
                  <c:v>56114.37</c:v>
                </c:pt>
                <c:pt idx="89">
                  <c:v>1376602.37</c:v>
                </c:pt>
                <c:pt idx="90">
                  <c:v>1376602.37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5675750.56</c:v>
                </c:pt>
                <c:pt idx="95">
                  <c:v>5675750.56</c:v>
                </c:pt>
                <c:pt idx="96">
                  <c:v>1299982</c:v>
                </c:pt>
                <c:pt idx="97">
                  <c:v>0</c:v>
                </c:pt>
                <c:pt idx="98">
                  <c:v>38000</c:v>
                </c:pt>
                <c:pt idx="99">
                  <c:v>37829.44</c:v>
                </c:pt>
                <c:pt idx="100">
                  <c:v>3745114.12</c:v>
                </c:pt>
                <c:pt idx="101">
                  <c:v>554825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23088123</c:v>
                </c:pt>
                <c:pt idx="141">
                  <c:v>1703518</c:v>
                </c:pt>
                <c:pt idx="142">
                  <c:v>1700295</c:v>
                </c:pt>
                <c:pt idx="143">
                  <c:v>0</c:v>
                </c:pt>
                <c:pt idx="144">
                  <c:v>3223</c:v>
                </c:pt>
                <c:pt idx="145">
                  <c:v>21384605</c:v>
                </c:pt>
                <c:pt idx="146">
                  <c:v>8758928.21</c:v>
                </c:pt>
                <c:pt idx="147">
                  <c:v>0</c:v>
                </c:pt>
                <c:pt idx="148">
                  <c:v>3873023</c:v>
                </c:pt>
                <c:pt idx="149">
                  <c:v>905894</c:v>
                </c:pt>
                <c:pt idx="150">
                  <c:v>393671</c:v>
                </c:pt>
                <c:pt idx="151">
                  <c:v>416673</c:v>
                </c:pt>
                <c:pt idx="152">
                  <c:v>978188</c:v>
                </c:pt>
                <c:pt idx="153">
                  <c:v>574764</c:v>
                </c:pt>
                <c:pt idx="154">
                  <c:v>603833</c:v>
                </c:pt>
                <c:pt idx="155">
                  <c:v>985374.79</c:v>
                </c:pt>
                <c:pt idx="156">
                  <c:v>172805</c:v>
                </c:pt>
                <c:pt idx="157">
                  <c:v>218328</c:v>
                </c:pt>
                <c:pt idx="158">
                  <c:v>138173</c:v>
                </c:pt>
                <c:pt idx="159">
                  <c:v>179791</c:v>
                </c:pt>
                <c:pt idx="160">
                  <c:v>276277.79</c:v>
                </c:pt>
                <c:pt idx="161">
                  <c:v>0</c:v>
                </c:pt>
                <c:pt idx="162">
                  <c:v>77672.79</c:v>
                </c:pt>
                <c:pt idx="163">
                  <c:v>7689606.21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232000</c:v>
                </c:pt>
                <c:pt idx="179">
                  <c:v>232000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Лист1!$D$1:$D$2</c:f>
              <c:strCache>
                <c:ptCount val="1"/>
                <c:pt idx="0">
                  <c:v>сумма на                         2021 год</c:v>
                </c:pt>
              </c:strCache>
            </c:strRef>
          </c:tx>
          <c:spPr>
            <a:solidFill>
              <a:srgbClr val="ab474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Лист1!$A$3:$B$191</c:f>
              <c:multiLvlStrCache>
                <c:ptCount val="183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Основное мероприятие «Организация ритуальных услуг и содержание мест захоронения» (0820300000)</c:v>
                  </c:pt>
                  <c:pt idx="64">
                    <c:v>Организация и содержание мест захоронения (0820326040)</c:v>
                  </c:pt>
                  <c:pt idx="65">
                    <c:v>Расходы на проведение цифровой инвентаризации кладбищ (0820326050)</c:v>
                  </c:pt>
                  <c:pt idx="66">
                    <c:v>Расходы на проведение цифровой инвентаризации кладбищ  (08203S2170), в том числе:</c:v>
                  </c:pt>
                  <c:pt idx="67">
                    <c:v>средства краевого бюджета </c:v>
                  </c:pt>
                  <c:pt idx="68">
                    <c:v>средства местного бюджета</c:v>
                  </c:pt>
                  <c:pt idx="69">
                    <c:v>Иные межбюджетные трансферты на содержание мест захоронения, в том числе по поселениям: (0820362210)</c:v>
                  </c:pt>
                  <c:pt idx="70">
                    <c:v>Веденкинское с/п</c:v>
                  </c:pt>
                  <c:pt idx="71">
                    <c:v>Рождественское с/п</c:v>
                  </c:pt>
                  <c:pt idx="72">
                    <c:v>Ракитненское с/п</c:v>
                  </c:pt>
                  <c:pt idx="73">
                    <c:v>Малиновское с/п</c:v>
                  </c:pt>
                  <c:pt idx="74">
                    <c:v>Ореховское с/п</c:v>
                  </c:pt>
                  <c:pt idx="75">
                    <c:v>Сальское с/п</c:v>
                  </c:pt>
                  <c:pt idx="76">
                    <c:v>Основное мероприятие «Свалки ТБО (0820400000)»</c:v>
                  </c:pt>
                  <c:pt idx="77">
                    <c:v>Проведение работ по рекультивации свалок ТБО (0820423402)</c:v>
                  </c:pt>
                  <c:pt idx="78">
                    <c:v>Ремонт трубчатого переезда на дороге к участку ТКО с. Ракитное</c:v>
                  </c:pt>
                  <c:pt idx="79">
                    <c:v>Устройство контейнерной площадки   для сбора и накопленные ТКО в  с.Веденка ул. Малая Веденка </c:v>
                  </c:pt>
                  <c:pt idx="80">
                    <c:v>Организация вывоза, сортировки и сдачи на полигон твердых коммунальных отходов</c:v>
                  </c:pt>
                  <c:pt idx="81">
                    <c:v>Ликвидация несанкционированных свалок (0820423405)</c:v>
                  </c:pt>
                  <c:pt idx="82">
                    <c:v>Приобретение контейнеров для сбора ТКО (0820423409)</c:v>
                  </c:pt>
                  <c:pt idx="83">
                    <c:v>  Устройство контейнерной площадки для сбора и накопления ТКО  (0820423410)</c:v>
                  </c:pt>
                  <c:pt idx="84">
                    <c:v>Основное мероприятие «Электроснабжение сел Дальнереченского муниципального района» (0820600000)</c:v>
                  </c:pt>
                  <c:pt idx="85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6">
                    <c:v>Основное мероприятие «Обеспечение граждан твёрдым топливом (дровами)» (0820700000)</c:v>
                  </c:pt>
                  <c:pt idx="87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8">
                    <c:v>Обеспечение граждан твёрдым топливом (дровами) за счет местного и краевого бюджетов  (08207S2620)</c:v>
                  </c:pt>
                  <c:pt idx="89">
                    <c:v>Основное мероприятие Электроснабжение мусоросортировочного комплекса (0820800000)</c:v>
                  </c:pt>
                  <c:pt idx="90">
                    <c:v>Строительство ВЛ-10 кВ для электроснабжения мусоросортировочного комплекса (08208435431)</c:v>
                  </c:pt>
                  <c:pt idx="91">
                    <c:v>Расходы на осуществление технологического присоединения ЛЭП-10кВ</c:v>
                  </c:pt>
                  <c:pt idx="92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3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4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5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6">
                    <c:v>Капитальный ремонт дамбы обвалования с. Боголюбовка Дальнереченского района, Приморского края (0830323554)</c:v>
                  </c:pt>
                  <c:pt idx="97">
                    <c:v>Капитальный ремонт дамбы обвалования с. Соловьевка Дальнереченского района, Приморского края (08303S2130)</c:v>
                  </c:pt>
                  <c:pt idx="98">
                    <c:v>Аварийно-спасательные  работы на дамбе обвалования с. Соловьевка (0830323556)</c:v>
                  </c:pt>
                  <c:pt idx="99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0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101">
                    <c:v>Капитальный ремонт дамбы обвалования с. Савиновка Дальнереченского района</c:v>
                  </c:pt>
                  <c:pt idx="102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3">
                    <c:v>Приобретение грунта для ремонта дамбы обвалования с. Соловьевка  (0830323558)</c:v>
                  </c:pt>
                  <c:pt idx="104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5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6">
                    <c:v>Основное мероприятие «Содержание дамб обвалования Дальнереченского муниципального района»</c:v>
                  </c:pt>
                  <c:pt idx="107">
                    <c:v>Расчистка дамбы обвалования с. Соловьевка от древесно-кустарниковой растительности</c:v>
                  </c:pt>
                  <c:pt idx="108">
                    <c:v>Основное мероприятие: «Устройство и содержание гидротехнических сооружений» (0830400000)</c:v>
                  </c:pt>
                  <c:pt idx="109">
                    <c:v>Расчистка и углубление каналов в с.Ракитное (0830423501)</c:v>
                  </c:pt>
                  <c:pt idx="110">
                    <c:v>Аварийно-спасательные работы (устройство временного защитного сооружения) в с.Ракитное (0830423502)</c:v>
                  </c:pt>
                  <c:pt idx="111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2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3">
                    <c:v>Аварийно-спасательные работы по отсыпке грунтом временного защитного сооружения в с.Сальское (0830423505)</c:v>
                  </c:pt>
                  <c:pt idx="114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5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6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7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8">
                    <c:v>Приобретение стальных труб для отвода воды с с.Соловьевка (0830423510)</c:v>
                  </c:pt>
                  <c:pt idx="119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20">
                    <c:v>Работы по укладке водоотводных труб в дамбу с.Соловьевка 0830423512 </c:v>
                  </c:pt>
                  <c:pt idx="121">
                    <c:v>Очистка водоотводных каналов с.Соловьевка 0830423513 </c:v>
                  </c:pt>
                  <c:pt idx="122">
                    <c:v>Аварийно- восстановительные работы по дамбе с.Зимники 0830423514</c:v>
                  </c:pt>
                  <c:pt idx="123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4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5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6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7">
                    <c:v>      Аварийно-восстановительные работы на дамбе с.Сальское</c:v>
                  </c:pt>
                  <c:pt idx="128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9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0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1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2">
                    <c:v>      Аварийно-спасательные работы (укрепление тела шлюза, пересыпка водоотводных труб в селе Сальское)</c:v>
                  </c:pt>
                  <c:pt idx="133">
                    <c:v>      Аварийно-восстановительные работы на дамбе с. Боголюбовка (берегоукрепление дамбы)</c:v>
                  </c:pt>
                  <c:pt idx="134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5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6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7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8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9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0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1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2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3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4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5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6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7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8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9">
                    <c:v>Веденкинское с/п</c:v>
                  </c:pt>
                  <c:pt idx="150">
                    <c:v>Рождественское с/п</c:v>
                  </c:pt>
                  <c:pt idx="151">
                    <c:v>Ракитненское с/п</c:v>
                  </c:pt>
                  <c:pt idx="152">
                    <c:v>Малиновское с/п</c:v>
                  </c:pt>
                  <c:pt idx="153">
                    <c:v>Ореховское с/п</c:v>
                  </c:pt>
                  <c:pt idx="154">
                    <c:v>Сальское с/п</c:v>
                  </c:pt>
                  <c:pt idx="155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56">
                    <c:v>Ореховское с/п</c:v>
                  </c:pt>
                  <c:pt idx="157">
                    <c:v>Малиновское с/п</c:v>
                  </c:pt>
                  <c:pt idx="158">
                    <c:v>Ракитненское с/п</c:v>
                  </c:pt>
                  <c:pt idx="159">
                    <c:v>Веденкинское с/п</c:v>
                  </c:pt>
                  <c:pt idx="160">
                    <c:v>Сальское с/п</c:v>
                  </c:pt>
                  <c:pt idx="161">
                    <c:v>Рождественское с/п</c:v>
                  </c:pt>
                  <c:pt idx="162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63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4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5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7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9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4">
                    <c:v>Основное мероприятие "Осуществление иных полномочий в области дорожного хозяйства"</c:v>
                  </c:pt>
                  <c:pt idx="175">
                    <c:v>Расходы по проведению государственной экспертизы сметной документации</c:v>
                  </c:pt>
                  <c:pt idx="176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7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8">
                    <c:v>Основные мероприятия программы, не вошедшие в подпрограммы (0890000000)</c:v>
                  </c:pt>
                  <c:pt idx="179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0">
                    <c:v>Создание и развитие системы газоснабжения муниципальных образований (0890300000)</c:v>
                  </c:pt>
                  <c:pt idx="181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2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2.3.</c:v>
                  </c:pt>
                  <c:pt idx="64">
                    <c:v>2.3.1.</c:v>
                  </c:pt>
                  <c:pt idx="65">
                    <c:v>2.3.2.</c:v>
                  </c:pt>
                  <c:pt idx="66">
                    <c:v>2.3.3.</c:v>
                  </c:pt>
                  <c:pt idx="67">
                    <c:v>2.3.4.</c:v>
                  </c:pt>
                  <c:pt idx="68">
                    <c:v>2.3.5.</c:v>
                  </c:pt>
                  <c:pt idx="69">
                    <c:v>2.3.6.</c:v>
                  </c:pt>
                  <c:pt idx="70">
                    <c:v>2.3.6.1.</c:v>
                  </c:pt>
                  <c:pt idx="71">
                    <c:v>2.3.6.2.</c:v>
                  </c:pt>
                  <c:pt idx="72">
                    <c:v>2.3.6.3.</c:v>
                  </c:pt>
                  <c:pt idx="73">
                    <c:v>2.3.6.4.</c:v>
                  </c:pt>
                  <c:pt idx="74">
                    <c:v>2.3.6.5.</c:v>
                  </c:pt>
                  <c:pt idx="75">
                    <c:v>2.3.6.6.</c:v>
                  </c:pt>
                  <c:pt idx="76">
                    <c:v>2.4.</c:v>
                  </c:pt>
                  <c:pt idx="77">
                    <c:v>2.4.1.</c:v>
                  </c:pt>
                  <c:pt idx="78">
                    <c:v>2.4.2.</c:v>
                  </c:pt>
                  <c:pt idx="79">
                    <c:v>2.4.3.</c:v>
                  </c:pt>
                  <c:pt idx="80">
                    <c:v>2.4.4.</c:v>
                  </c:pt>
                  <c:pt idx="81">
                    <c:v>2.4.5.</c:v>
                  </c:pt>
                  <c:pt idx="82">
                    <c:v>2.4.6.</c:v>
                  </c:pt>
                  <c:pt idx="83">
                    <c:v>2.4.7.</c:v>
                  </c:pt>
                  <c:pt idx="84">
                    <c:v>2.5.</c:v>
                  </c:pt>
                  <c:pt idx="85">
                    <c:v>2.5.1.</c:v>
                  </c:pt>
                  <c:pt idx="86">
                    <c:v>2.6.</c:v>
                  </c:pt>
                  <c:pt idx="87">
                    <c:v>2.6.1.</c:v>
                  </c:pt>
                  <c:pt idx="88">
                    <c:v>2.6.2.</c:v>
                  </c:pt>
                  <c:pt idx="89">
                    <c:v>2.7.</c:v>
                  </c:pt>
                  <c:pt idx="90">
                    <c:v>2.7.1.</c:v>
                  </c:pt>
                  <c:pt idx="91">
                    <c:v>2.7.2.</c:v>
                  </c:pt>
                  <c:pt idx="92">
                    <c:v>2.8.</c:v>
                  </c:pt>
                  <c:pt idx="93">
                    <c:v>2.8.1.</c:v>
                  </c:pt>
                  <c:pt idx="94">
                    <c:v>3.</c:v>
                  </c:pt>
                  <c:pt idx="95">
                    <c:v>3.1.</c:v>
                  </c:pt>
                  <c:pt idx="96">
                    <c:v>3.1.1.</c:v>
                  </c:pt>
                  <c:pt idx="97">
                    <c:v>3.1.2.</c:v>
                  </c:pt>
                  <c:pt idx="98">
                    <c:v>3.1.3.</c:v>
                  </c:pt>
                  <c:pt idx="99">
                    <c:v>3.1.4.</c:v>
                  </c:pt>
                  <c:pt idx="100">
                    <c:v>3.1.5.</c:v>
                  </c:pt>
                  <c:pt idx="101">
                    <c:v>3.1.6.</c:v>
                  </c:pt>
                  <c:pt idx="102">
                    <c:v>3.1.7.</c:v>
                  </c:pt>
                  <c:pt idx="103">
                    <c:v>3.1.8.</c:v>
                  </c:pt>
                  <c:pt idx="104">
                    <c:v>3.1.9.</c:v>
                  </c:pt>
                  <c:pt idx="105">
                    <c:v>3.1.10.</c:v>
                  </c:pt>
                  <c:pt idx="106">
                    <c:v>3.2.</c:v>
                  </c:pt>
                  <c:pt idx="107">
                    <c:v>3.2.1.</c:v>
                  </c:pt>
                  <c:pt idx="108">
                    <c:v>3.3.</c:v>
                  </c:pt>
                  <c:pt idx="109">
                    <c:v>3.3.1.</c:v>
                  </c:pt>
                  <c:pt idx="110">
                    <c:v>3.3.2.</c:v>
                  </c:pt>
                  <c:pt idx="111">
                    <c:v>3.3.3.</c:v>
                  </c:pt>
                  <c:pt idx="112">
                    <c:v>3.3.4.</c:v>
                  </c:pt>
                  <c:pt idx="113">
                    <c:v>3.3.5.</c:v>
                  </c:pt>
                  <c:pt idx="114">
                    <c:v>3.3.6.</c:v>
                  </c:pt>
                  <c:pt idx="115">
                    <c:v>3.3.7.</c:v>
                  </c:pt>
                  <c:pt idx="116">
                    <c:v>3.3.8.</c:v>
                  </c:pt>
                  <c:pt idx="117">
                    <c:v>3.3.9.</c:v>
                  </c:pt>
                  <c:pt idx="118">
                    <c:v>3.3.10.</c:v>
                  </c:pt>
                  <c:pt idx="119">
                    <c:v>3.3.11.</c:v>
                  </c:pt>
                  <c:pt idx="120">
                    <c:v>3.3.12.</c:v>
                  </c:pt>
                  <c:pt idx="121">
                    <c:v>3.3.13.</c:v>
                  </c:pt>
                  <c:pt idx="122">
                    <c:v>3.3.14.</c:v>
                  </c:pt>
                  <c:pt idx="123">
                    <c:v>3.3.15.</c:v>
                  </c:pt>
                  <c:pt idx="124">
                    <c:v>3.3.16.</c:v>
                  </c:pt>
                  <c:pt idx="125">
                    <c:v>3.3.17.</c:v>
                  </c:pt>
                  <c:pt idx="126">
                    <c:v>3.3.18.</c:v>
                  </c:pt>
                  <c:pt idx="127">
                    <c:v>3.3.19.</c:v>
                  </c:pt>
                  <c:pt idx="128">
                    <c:v>3.3.20.</c:v>
                  </c:pt>
                  <c:pt idx="129">
                    <c:v>3.3.21.</c:v>
                  </c:pt>
                  <c:pt idx="130">
                    <c:v>3.3.22.</c:v>
                  </c:pt>
                  <c:pt idx="131">
                    <c:v>3.3.23.</c:v>
                  </c:pt>
                  <c:pt idx="132">
                    <c:v>3.3.24.</c:v>
                  </c:pt>
                  <c:pt idx="133">
                    <c:v>3.3.25.</c:v>
                  </c:pt>
                  <c:pt idx="134">
                    <c:v>3.3.26.</c:v>
                  </c:pt>
                  <c:pt idx="135">
                    <c:v>3.3.27.</c:v>
                  </c:pt>
                  <c:pt idx="136">
                    <c:v>3.4.</c:v>
                  </c:pt>
                  <c:pt idx="137">
                    <c:v>3.4.1.</c:v>
                  </c:pt>
                  <c:pt idx="138">
                    <c:v>3.4.2.</c:v>
                  </c:pt>
                  <c:pt idx="139">
                    <c:v>3.4.3.</c:v>
                  </c:pt>
                  <c:pt idx="140">
                    <c:v>4.</c:v>
                  </c:pt>
                  <c:pt idx="141">
                    <c:v>4.1.</c:v>
                  </c:pt>
                  <c:pt idx="142">
                    <c:v>4.1.1.</c:v>
                  </c:pt>
                  <c:pt idx="143">
                    <c:v>4.1.2.</c:v>
                  </c:pt>
                  <c:pt idx="144">
                    <c:v>4.1.3.</c:v>
                  </c:pt>
                  <c:pt idx="145">
                    <c:v>4.2.</c:v>
                  </c:pt>
                  <c:pt idx="146">
                    <c:v>4.2.1.</c:v>
                  </c:pt>
                  <c:pt idx="147">
                    <c:v>4.2.2.</c:v>
                  </c:pt>
                  <c:pt idx="148">
                    <c:v>4.2.3.</c:v>
                  </c:pt>
                  <c:pt idx="149">
                    <c:v>4.2.3.1.</c:v>
                  </c:pt>
                  <c:pt idx="150">
                    <c:v>4.2.3.2.</c:v>
                  </c:pt>
                  <c:pt idx="151">
                    <c:v>4.2.3.3.</c:v>
                  </c:pt>
                  <c:pt idx="152">
                    <c:v>4.2.3.4.</c:v>
                  </c:pt>
                  <c:pt idx="153">
                    <c:v>4.2.3.5.</c:v>
                  </c:pt>
                  <c:pt idx="154">
                    <c:v>4.2.3.6.</c:v>
                  </c:pt>
                  <c:pt idx="155">
                    <c:v>4.2.4.</c:v>
                  </c:pt>
                  <c:pt idx="156">
                    <c:v>4.2.4.1.</c:v>
                  </c:pt>
                  <c:pt idx="157">
                    <c:v>4.2.4.2.</c:v>
                  </c:pt>
                  <c:pt idx="158">
                    <c:v>4.2.4.3.</c:v>
                  </c:pt>
                  <c:pt idx="159">
                    <c:v>4.2.4.4.</c:v>
                  </c:pt>
                  <c:pt idx="160">
                    <c:v>4.2.4.5.</c:v>
                  </c:pt>
                  <c:pt idx="161">
                    <c:v>4.2.4.6.</c:v>
                  </c:pt>
                  <c:pt idx="162">
                    <c:v>4.2.5.</c:v>
                  </c:pt>
                  <c:pt idx="163">
                    <c:v>4.2.6.</c:v>
                  </c:pt>
                  <c:pt idx="164">
                    <c:v>4.3.</c:v>
                  </c:pt>
                  <c:pt idx="165">
                    <c:v>4.3.1.</c:v>
                  </c:pt>
                  <c:pt idx="166">
                    <c:v>4.3.2.</c:v>
                  </c:pt>
                  <c:pt idx="167">
                    <c:v>4.3.3.</c:v>
                  </c:pt>
                  <c:pt idx="168">
                    <c:v>4.3.4.</c:v>
                  </c:pt>
                  <c:pt idx="169">
                    <c:v>4.3.5.</c:v>
                  </c:pt>
                  <c:pt idx="170">
                    <c:v>4.3.6.</c:v>
                  </c:pt>
                  <c:pt idx="171">
                    <c:v>4.3.7.</c:v>
                  </c:pt>
                  <c:pt idx="172">
                    <c:v>4.3.8.</c:v>
                  </c:pt>
                  <c:pt idx="173">
                    <c:v>4.3.9.</c:v>
                  </c:pt>
                  <c:pt idx="174">
                    <c:v>4.4.</c:v>
                  </c:pt>
                  <c:pt idx="175">
                    <c:v>4.4.1.</c:v>
                  </c:pt>
                  <c:pt idx="176">
                    <c:v>4.4.2.</c:v>
                  </c:pt>
                  <c:pt idx="177">
                    <c:v>4.4.3.</c:v>
                  </c:pt>
                  <c:pt idx="178">
                    <c:v>9.</c:v>
                  </c:pt>
                  <c:pt idx="179">
                    <c:v>9.1.</c:v>
                  </c:pt>
                  <c:pt idx="180">
                    <c:v>9.2.</c:v>
                  </c:pt>
                  <c:pt idx="181">
                    <c:v>9.2.1.</c:v>
                  </c:pt>
                  <c:pt idx="182">
                    <c:v>9.3.</c:v>
                  </c:pt>
                </c:lvl>
              </c:multiLvlStrCache>
            </c:multiLvlStrRef>
          </c:cat>
          <c:val>
            <c:numRef>
              <c:f>Лист1!$D$3:$D$191</c:f>
              <c:numCache>
                <c:formatCode>General</c:formatCode>
                <c:ptCount val="183"/>
                <c:pt idx="0">
                  <c:v>4</c:v>
                </c:pt>
                <c:pt idx="1">
                  <c:v>94343661.27</c:v>
                </c:pt>
                <c:pt idx="3">
                  <c:v>36607803.06</c:v>
                </c:pt>
                <c:pt idx="4">
                  <c:v>14609806.26</c:v>
                </c:pt>
                <c:pt idx="5">
                  <c:v>14371997.36</c:v>
                </c:pt>
                <c:pt idx="6">
                  <c:v>237808.9</c:v>
                </c:pt>
                <c:pt idx="7">
                  <c:v>0</c:v>
                </c:pt>
                <c:pt idx="9">
                  <c:v>21997996.8</c:v>
                </c:pt>
                <c:pt idx="10">
                  <c:v>0</c:v>
                </c:pt>
                <c:pt idx="11">
                  <c:v>21997996.8</c:v>
                </c:pt>
                <c:pt idx="12">
                  <c:v>846076.8</c:v>
                </c:pt>
                <c:pt idx="13">
                  <c:v>0</c:v>
                </c:pt>
                <c:pt idx="14">
                  <c:v>0</c:v>
                </c:pt>
                <c:pt idx="15">
                  <c:v>21007517</c:v>
                </c:pt>
                <c:pt idx="16">
                  <c:v>0</c:v>
                </c:pt>
                <c:pt idx="17">
                  <c:v>144403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17330212.32</c:v>
                </c:pt>
                <c:pt idx="35">
                  <c:v>5372260.24</c:v>
                </c:pt>
                <c:pt idx="36">
                  <c:v>0</c:v>
                </c:pt>
                <c:pt idx="37">
                  <c:v>3963510</c:v>
                </c:pt>
                <c:pt idx="38">
                  <c:v>998807.64</c:v>
                </c:pt>
                <c:pt idx="39">
                  <c:v>0</c:v>
                </c:pt>
                <c:pt idx="40">
                  <c:v>250000</c:v>
                </c:pt>
                <c:pt idx="41">
                  <c:v>159942.6</c:v>
                </c:pt>
                <c:pt idx="42">
                  <c:v>0</c:v>
                </c:pt>
                <c:pt idx="43">
                  <c:v>0</c:v>
                </c:pt>
                <c:pt idx="44">
                  <c:v>1468100.23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336477</c:v>
                </c:pt>
                <c:pt idx="50">
                  <c:v>77000</c:v>
                </c:pt>
                <c:pt idx="51">
                  <c:v>0</c:v>
                </c:pt>
                <c:pt idx="52">
                  <c:v>133062.7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231231.53</c:v>
                </c:pt>
                <c:pt idx="57">
                  <c:v>222576</c:v>
                </c:pt>
                <c:pt idx="58">
                  <c:v>193070</c:v>
                </c:pt>
                <c:pt idx="59">
                  <c:v>274683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928757.4</c:v>
                </c:pt>
                <c:pt idx="64">
                  <c:v>91925.4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836832</c:v>
                </c:pt>
                <c:pt idx="70">
                  <c:v>131098</c:v>
                </c:pt>
                <c:pt idx="71">
                  <c:v>89197</c:v>
                </c:pt>
                <c:pt idx="72">
                  <c:v>142532</c:v>
                </c:pt>
                <c:pt idx="73">
                  <c:v>139922</c:v>
                </c:pt>
                <c:pt idx="74">
                  <c:v>114286</c:v>
                </c:pt>
                <c:pt idx="75">
                  <c:v>219797</c:v>
                </c:pt>
                <c:pt idx="76">
                  <c:v>981765</c:v>
                </c:pt>
                <c:pt idx="77">
                  <c:v>698765</c:v>
                </c:pt>
                <c:pt idx="78">
                  <c:v>0</c:v>
                </c:pt>
                <c:pt idx="79">
                  <c:v>0</c:v>
                </c:pt>
                <c:pt idx="80">
                  <c:v>250000</c:v>
                </c:pt>
                <c:pt idx="81">
                  <c:v>0</c:v>
                </c:pt>
                <c:pt idx="82">
                  <c:v>33000</c:v>
                </c:pt>
                <c:pt idx="83">
                  <c:v>0</c:v>
                </c:pt>
                <c:pt idx="84">
                  <c:v>120000</c:v>
                </c:pt>
                <c:pt idx="85">
                  <c:v>120000</c:v>
                </c:pt>
                <c:pt idx="86">
                  <c:v>8459329.45</c:v>
                </c:pt>
                <c:pt idx="87">
                  <c:v>8374736.16</c:v>
                </c:pt>
                <c:pt idx="88">
                  <c:v>84593.29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4644037.5</c:v>
                </c:pt>
                <c:pt idx="95">
                  <c:v>4644037.5</c:v>
                </c:pt>
                <c:pt idx="96">
                  <c:v>0</c:v>
                </c:pt>
                <c:pt idx="97">
                  <c:v>0</c:v>
                </c:pt>
                <c:pt idx="98">
                  <c:v>102000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4542037.5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35761608.39</c:v>
                </c:pt>
                <c:pt idx="141">
                  <c:v>2079387.08</c:v>
                </c:pt>
                <c:pt idx="142">
                  <c:v>2076000</c:v>
                </c:pt>
                <c:pt idx="143">
                  <c:v>0</c:v>
                </c:pt>
                <c:pt idx="144">
                  <c:v>3387.08</c:v>
                </c:pt>
                <c:pt idx="145">
                  <c:v>30651917.31</c:v>
                </c:pt>
                <c:pt idx="146">
                  <c:v>16378337.31</c:v>
                </c:pt>
                <c:pt idx="147">
                  <c:v>0</c:v>
                </c:pt>
                <c:pt idx="148">
                  <c:v>5383216</c:v>
                </c:pt>
                <c:pt idx="149">
                  <c:v>1302400</c:v>
                </c:pt>
                <c:pt idx="150">
                  <c:v>946267</c:v>
                </c:pt>
                <c:pt idx="151">
                  <c:v>519320</c:v>
                </c:pt>
                <c:pt idx="152">
                  <c:v>906314</c:v>
                </c:pt>
                <c:pt idx="153">
                  <c:v>826447</c:v>
                </c:pt>
                <c:pt idx="154">
                  <c:v>882468</c:v>
                </c:pt>
                <c:pt idx="155">
                  <c:v>791599</c:v>
                </c:pt>
                <c:pt idx="156">
                  <c:v>179717</c:v>
                </c:pt>
                <c:pt idx="157">
                  <c:v>0</c:v>
                </c:pt>
                <c:pt idx="158">
                  <c:v>143700</c:v>
                </c:pt>
                <c:pt idx="159">
                  <c:v>180853</c:v>
                </c:pt>
                <c:pt idx="160">
                  <c:v>287329</c:v>
                </c:pt>
                <c:pt idx="161">
                  <c:v>0</c:v>
                </c:pt>
                <c:pt idx="162">
                  <c:v>98765</c:v>
                </c:pt>
                <c:pt idx="163">
                  <c:v>8000000</c:v>
                </c:pt>
                <c:pt idx="164">
                  <c:v>3030304</c:v>
                </c:pt>
                <c:pt idx="165">
                  <c:v>3000000</c:v>
                </c:pt>
                <c:pt idx="166">
                  <c:v>30304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</c:numCache>
            </c:numRef>
          </c:val>
        </c:ser>
        <c:ser>
          <c:idx val="2"/>
          <c:order val="2"/>
          <c:tx>
            <c:strRef>
              <c:f>Лист1!$E$1:$E$2</c:f>
              <c:strCache>
                <c:ptCount val="1"/>
                <c:pt idx="0">
                  <c:v>сумма на                            2022 год</c:v>
                </c:pt>
              </c:strCache>
            </c:strRef>
          </c:tx>
          <c:spPr>
            <a:solidFill>
              <a:srgbClr val="8aa64f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Лист1!$A$3:$B$191</c:f>
              <c:multiLvlStrCache>
                <c:ptCount val="183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Основное мероприятие «Организация ритуальных услуг и содержание мест захоронения» (0820300000)</c:v>
                  </c:pt>
                  <c:pt idx="64">
                    <c:v>Организация и содержание мест захоронения (0820326040)</c:v>
                  </c:pt>
                  <c:pt idx="65">
                    <c:v>Расходы на проведение цифровой инвентаризации кладбищ (0820326050)</c:v>
                  </c:pt>
                  <c:pt idx="66">
                    <c:v>Расходы на проведение цифровой инвентаризации кладбищ  (08203S2170), в том числе:</c:v>
                  </c:pt>
                  <c:pt idx="67">
                    <c:v>средства краевого бюджета </c:v>
                  </c:pt>
                  <c:pt idx="68">
                    <c:v>средства местного бюджета</c:v>
                  </c:pt>
                  <c:pt idx="69">
                    <c:v>Иные межбюджетные трансферты на содержание мест захоронения, в том числе по поселениям: (0820362210)</c:v>
                  </c:pt>
                  <c:pt idx="70">
                    <c:v>Веденкинское с/п</c:v>
                  </c:pt>
                  <c:pt idx="71">
                    <c:v>Рождественское с/п</c:v>
                  </c:pt>
                  <c:pt idx="72">
                    <c:v>Ракитненское с/п</c:v>
                  </c:pt>
                  <c:pt idx="73">
                    <c:v>Малиновское с/п</c:v>
                  </c:pt>
                  <c:pt idx="74">
                    <c:v>Ореховское с/п</c:v>
                  </c:pt>
                  <c:pt idx="75">
                    <c:v>Сальское с/п</c:v>
                  </c:pt>
                  <c:pt idx="76">
                    <c:v>Основное мероприятие «Свалки ТБО (0820400000)»</c:v>
                  </c:pt>
                  <c:pt idx="77">
                    <c:v>Проведение работ по рекультивации свалок ТБО (0820423402)</c:v>
                  </c:pt>
                  <c:pt idx="78">
                    <c:v>Ремонт трубчатого переезда на дороге к участку ТКО с. Ракитное</c:v>
                  </c:pt>
                  <c:pt idx="79">
                    <c:v>Устройство контейнерной площадки   для сбора и накопленные ТКО в  с.Веденка ул. Малая Веденка </c:v>
                  </c:pt>
                  <c:pt idx="80">
                    <c:v>Организация вывоза, сортировки и сдачи на полигон твердых коммунальных отходов</c:v>
                  </c:pt>
                  <c:pt idx="81">
                    <c:v>Ликвидация несанкционированных свалок (0820423405)</c:v>
                  </c:pt>
                  <c:pt idx="82">
                    <c:v>Приобретение контейнеров для сбора ТКО (0820423409)</c:v>
                  </c:pt>
                  <c:pt idx="83">
                    <c:v>  Устройство контейнерной площадки для сбора и накопления ТКО  (0820423410)</c:v>
                  </c:pt>
                  <c:pt idx="84">
                    <c:v>Основное мероприятие «Электроснабжение сел Дальнереченского муниципального района» (0820600000)</c:v>
                  </c:pt>
                  <c:pt idx="85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6">
                    <c:v>Основное мероприятие «Обеспечение граждан твёрдым топливом (дровами)» (0820700000)</c:v>
                  </c:pt>
                  <c:pt idx="87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8">
                    <c:v>Обеспечение граждан твёрдым топливом (дровами) за счет местного и краевого бюджетов  (08207S2620)</c:v>
                  </c:pt>
                  <c:pt idx="89">
                    <c:v>Основное мероприятие Электроснабжение мусоросортировочного комплекса (0820800000)</c:v>
                  </c:pt>
                  <c:pt idx="90">
                    <c:v>Строительство ВЛ-10 кВ для электроснабжения мусоросортировочного комплекса (08208435431)</c:v>
                  </c:pt>
                  <c:pt idx="91">
                    <c:v>Расходы на осуществление технологического присоединения ЛЭП-10кВ</c:v>
                  </c:pt>
                  <c:pt idx="92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3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4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5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6">
                    <c:v>Капитальный ремонт дамбы обвалования с. Боголюбовка Дальнереченского района, Приморского края (0830323554)</c:v>
                  </c:pt>
                  <c:pt idx="97">
                    <c:v>Капитальный ремонт дамбы обвалования с. Соловьевка Дальнереченского района, Приморского края (08303S2130)</c:v>
                  </c:pt>
                  <c:pt idx="98">
                    <c:v>Аварийно-спасательные  работы на дамбе обвалования с. Соловьевка (0830323556)</c:v>
                  </c:pt>
                  <c:pt idx="99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0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101">
                    <c:v>Капитальный ремонт дамбы обвалования с. Савиновка Дальнереченского района</c:v>
                  </c:pt>
                  <c:pt idx="102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3">
                    <c:v>Приобретение грунта для ремонта дамбы обвалования с. Соловьевка  (0830323558)</c:v>
                  </c:pt>
                  <c:pt idx="104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5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6">
                    <c:v>Основное мероприятие «Содержание дамб обвалования Дальнереченского муниципального района»</c:v>
                  </c:pt>
                  <c:pt idx="107">
                    <c:v>Расчистка дамбы обвалования с. Соловьевка от древесно-кустарниковой растительности</c:v>
                  </c:pt>
                  <c:pt idx="108">
                    <c:v>Основное мероприятие: «Устройство и содержание гидротехнических сооружений» (0830400000)</c:v>
                  </c:pt>
                  <c:pt idx="109">
                    <c:v>Расчистка и углубление каналов в с.Ракитное (0830423501)</c:v>
                  </c:pt>
                  <c:pt idx="110">
                    <c:v>Аварийно-спасательные работы (устройство временного защитного сооружения) в с.Ракитное (0830423502)</c:v>
                  </c:pt>
                  <c:pt idx="111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2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3">
                    <c:v>Аварийно-спасательные работы по отсыпке грунтом временного защитного сооружения в с.Сальское (0830423505)</c:v>
                  </c:pt>
                  <c:pt idx="114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5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6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7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8">
                    <c:v>Приобретение стальных труб для отвода воды с с.Соловьевка (0830423510)</c:v>
                  </c:pt>
                  <c:pt idx="119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20">
                    <c:v>Работы по укладке водоотводных труб в дамбу с.Соловьевка 0830423512 </c:v>
                  </c:pt>
                  <c:pt idx="121">
                    <c:v>Очистка водоотводных каналов с.Соловьевка 0830423513 </c:v>
                  </c:pt>
                  <c:pt idx="122">
                    <c:v>Аварийно- восстановительные работы по дамбе с.Зимники 0830423514</c:v>
                  </c:pt>
                  <c:pt idx="123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4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5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6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7">
                    <c:v>      Аварийно-восстановительные работы на дамбе с.Сальское</c:v>
                  </c:pt>
                  <c:pt idx="128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9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0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1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2">
                    <c:v>      Аварийно-спасательные работы (укрепление тела шлюза, пересыпка водоотводных труб в селе Сальское)</c:v>
                  </c:pt>
                  <c:pt idx="133">
                    <c:v>      Аварийно-восстановительные работы на дамбе с. Боголюбовка (берегоукрепление дамбы)</c:v>
                  </c:pt>
                  <c:pt idx="134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5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6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7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8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9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0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1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2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3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4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5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6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7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8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9">
                    <c:v>Веденкинское с/п</c:v>
                  </c:pt>
                  <c:pt idx="150">
                    <c:v>Рождественское с/п</c:v>
                  </c:pt>
                  <c:pt idx="151">
                    <c:v>Ракитненское с/п</c:v>
                  </c:pt>
                  <c:pt idx="152">
                    <c:v>Малиновское с/п</c:v>
                  </c:pt>
                  <c:pt idx="153">
                    <c:v>Ореховское с/п</c:v>
                  </c:pt>
                  <c:pt idx="154">
                    <c:v>Сальское с/п</c:v>
                  </c:pt>
                  <c:pt idx="155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56">
                    <c:v>Ореховское с/п</c:v>
                  </c:pt>
                  <c:pt idx="157">
                    <c:v>Малиновское с/п</c:v>
                  </c:pt>
                  <c:pt idx="158">
                    <c:v>Ракитненское с/п</c:v>
                  </c:pt>
                  <c:pt idx="159">
                    <c:v>Веденкинское с/п</c:v>
                  </c:pt>
                  <c:pt idx="160">
                    <c:v>Сальское с/п</c:v>
                  </c:pt>
                  <c:pt idx="161">
                    <c:v>Рождественское с/п</c:v>
                  </c:pt>
                  <c:pt idx="162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63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4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5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7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9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4">
                    <c:v>Основное мероприятие "Осуществление иных полномочий в области дорожного хозяйства"</c:v>
                  </c:pt>
                  <c:pt idx="175">
                    <c:v>Расходы по проведению государственной экспертизы сметной документации</c:v>
                  </c:pt>
                  <c:pt idx="176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7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8">
                    <c:v>Основные мероприятия программы, не вошедшие в подпрограммы (0890000000)</c:v>
                  </c:pt>
                  <c:pt idx="179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0">
                    <c:v>Создание и развитие системы газоснабжения муниципальных образований (0890300000)</c:v>
                  </c:pt>
                  <c:pt idx="181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2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2.3.</c:v>
                  </c:pt>
                  <c:pt idx="64">
                    <c:v>2.3.1.</c:v>
                  </c:pt>
                  <c:pt idx="65">
                    <c:v>2.3.2.</c:v>
                  </c:pt>
                  <c:pt idx="66">
                    <c:v>2.3.3.</c:v>
                  </c:pt>
                  <c:pt idx="67">
                    <c:v>2.3.4.</c:v>
                  </c:pt>
                  <c:pt idx="68">
                    <c:v>2.3.5.</c:v>
                  </c:pt>
                  <c:pt idx="69">
                    <c:v>2.3.6.</c:v>
                  </c:pt>
                  <c:pt idx="70">
                    <c:v>2.3.6.1.</c:v>
                  </c:pt>
                  <c:pt idx="71">
                    <c:v>2.3.6.2.</c:v>
                  </c:pt>
                  <c:pt idx="72">
                    <c:v>2.3.6.3.</c:v>
                  </c:pt>
                  <c:pt idx="73">
                    <c:v>2.3.6.4.</c:v>
                  </c:pt>
                  <c:pt idx="74">
                    <c:v>2.3.6.5.</c:v>
                  </c:pt>
                  <c:pt idx="75">
                    <c:v>2.3.6.6.</c:v>
                  </c:pt>
                  <c:pt idx="76">
                    <c:v>2.4.</c:v>
                  </c:pt>
                  <c:pt idx="77">
                    <c:v>2.4.1.</c:v>
                  </c:pt>
                  <c:pt idx="78">
                    <c:v>2.4.2.</c:v>
                  </c:pt>
                  <c:pt idx="79">
                    <c:v>2.4.3.</c:v>
                  </c:pt>
                  <c:pt idx="80">
                    <c:v>2.4.4.</c:v>
                  </c:pt>
                  <c:pt idx="81">
                    <c:v>2.4.5.</c:v>
                  </c:pt>
                  <c:pt idx="82">
                    <c:v>2.4.6.</c:v>
                  </c:pt>
                  <c:pt idx="83">
                    <c:v>2.4.7.</c:v>
                  </c:pt>
                  <c:pt idx="84">
                    <c:v>2.5.</c:v>
                  </c:pt>
                  <c:pt idx="85">
                    <c:v>2.5.1.</c:v>
                  </c:pt>
                  <c:pt idx="86">
                    <c:v>2.6.</c:v>
                  </c:pt>
                  <c:pt idx="87">
                    <c:v>2.6.1.</c:v>
                  </c:pt>
                  <c:pt idx="88">
                    <c:v>2.6.2.</c:v>
                  </c:pt>
                  <c:pt idx="89">
                    <c:v>2.7.</c:v>
                  </c:pt>
                  <c:pt idx="90">
                    <c:v>2.7.1.</c:v>
                  </c:pt>
                  <c:pt idx="91">
                    <c:v>2.7.2.</c:v>
                  </c:pt>
                  <c:pt idx="92">
                    <c:v>2.8.</c:v>
                  </c:pt>
                  <c:pt idx="93">
                    <c:v>2.8.1.</c:v>
                  </c:pt>
                  <c:pt idx="94">
                    <c:v>3.</c:v>
                  </c:pt>
                  <c:pt idx="95">
                    <c:v>3.1.</c:v>
                  </c:pt>
                  <c:pt idx="96">
                    <c:v>3.1.1.</c:v>
                  </c:pt>
                  <c:pt idx="97">
                    <c:v>3.1.2.</c:v>
                  </c:pt>
                  <c:pt idx="98">
                    <c:v>3.1.3.</c:v>
                  </c:pt>
                  <c:pt idx="99">
                    <c:v>3.1.4.</c:v>
                  </c:pt>
                  <c:pt idx="100">
                    <c:v>3.1.5.</c:v>
                  </c:pt>
                  <c:pt idx="101">
                    <c:v>3.1.6.</c:v>
                  </c:pt>
                  <c:pt idx="102">
                    <c:v>3.1.7.</c:v>
                  </c:pt>
                  <c:pt idx="103">
                    <c:v>3.1.8.</c:v>
                  </c:pt>
                  <c:pt idx="104">
                    <c:v>3.1.9.</c:v>
                  </c:pt>
                  <c:pt idx="105">
                    <c:v>3.1.10.</c:v>
                  </c:pt>
                  <c:pt idx="106">
                    <c:v>3.2.</c:v>
                  </c:pt>
                  <c:pt idx="107">
                    <c:v>3.2.1.</c:v>
                  </c:pt>
                  <c:pt idx="108">
                    <c:v>3.3.</c:v>
                  </c:pt>
                  <c:pt idx="109">
                    <c:v>3.3.1.</c:v>
                  </c:pt>
                  <c:pt idx="110">
                    <c:v>3.3.2.</c:v>
                  </c:pt>
                  <c:pt idx="111">
                    <c:v>3.3.3.</c:v>
                  </c:pt>
                  <c:pt idx="112">
                    <c:v>3.3.4.</c:v>
                  </c:pt>
                  <c:pt idx="113">
                    <c:v>3.3.5.</c:v>
                  </c:pt>
                  <c:pt idx="114">
                    <c:v>3.3.6.</c:v>
                  </c:pt>
                  <c:pt idx="115">
                    <c:v>3.3.7.</c:v>
                  </c:pt>
                  <c:pt idx="116">
                    <c:v>3.3.8.</c:v>
                  </c:pt>
                  <c:pt idx="117">
                    <c:v>3.3.9.</c:v>
                  </c:pt>
                  <c:pt idx="118">
                    <c:v>3.3.10.</c:v>
                  </c:pt>
                  <c:pt idx="119">
                    <c:v>3.3.11.</c:v>
                  </c:pt>
                  <c:pt idx="120">
                    <c:v>3.3.12.</c:v>
                  </c:pt>
                  <c:pt idx="121">
                    <c:v>3.3.13.</c:v>
                  </c:pt>
                  <c:pt idx="122">
                    <c:v>3.3.14.</c:v>
                  </c:pt>
                  <c:pt idx="123">
                    <c:v>3.3.15.</c:v>
                  </c:pt>
                  <c:pt idx="124">
                    <c:v>3.3.16.</c:v>
                  </c:pt>
                  <c:pt idx="125">
                    <c:v>3.3.17.</c:v>
                  </c:pt>
                  <c:pt idx="126">
                    <c:v>3.3.18.</c:v>
                  </c:pt>
                  <c:pt idx="127">
                    <c:v>3.3.19.</c:v>
                  </c:pt>
                  <c:pt idx="128">
                    <c:v>3.3.20.</c:v>
                  </c:pt>
                  <c:pt idx="129">
                    <c:v>3.3.21.</c:v>
                  </c:pt>
                  <c:pt idx="130">
                    <c:v>3.3.22.</c:v>
                  </c:pt>
                  <c:pt idx="131">
                    <c:v>3.3.23.</c:v>
                  </c:pt>
                  <c:pt idx="132">
                    <c:v>3.3.24.</c:v>
                  </c:pt>
                  <c:pt idx="133">
                    <c:v>3.3.25.</c:v>
                  </c:pt>
                  <c:pt idx="134">
                    <c:v>3.3.26.</c:v>
                  </c:pt>
                  <c:pt idx="135">
                    <c:v>3.3.27.</c:v>
                  </c:pt>
                  <c:pt idx="136">
                    <c:v>3.4.</c:v>
                  </c:pt>
                  <c:pt idx="137">
                    <c:v>3.4.1.</c:v>
                  </c:pt>
                  <c:pt idx="138">
                    <c:v>3.4.2.</c:v>
                  </c:pt>
                  <c:pt idx="139">
                    <c:v>3.4.3.</c:v>
                  </c:pt>
                  <c:pt idx="140">
                    <c:v>4.</c:v>
                  </c:pt>
                  <c:pt idx="141">
                    <c:v>4.1.</c:v>
                  </c:pt>
                  <c:pt idx="142">
                    <c:v>4.1.1.</c:v>
                  </c:pt>
                  <c:pt idx="143">
                    <c:v>4.1.2.</c:v>
                  </c:pt>
                  <c:pt idx="144">
                    <c:v>4.1.3.</c:v>
                  </c:pt>
                  <c:pt idx="145">
                    <c:v>4.2.</c:v>
                  </c:pt>
                  <c:pt idx="146">
                    <c:v>4.2.1.</c:v>
                  </c:pt>
                  <c:pt idx="147">
                    <c:v>4.2.2.</c:v>
                  </c:pt>
                  <c:pt idx="148">
                    <c:v>4.2.3.</c:v>
                  </c:pt>
                  <c:pt idx="149">
                    <c:v>4.2.3.1.</c:v>
                  </c:pt>
                  <c:pt idx="150">
                    <c:v>4.2.3.2.</c:v>
                  </c:pt>
                  <c:pt idx="151">
                    <c:v>4.2.3.3.</c:v>
                  </c:pt>
                  <c:pt idx="152">
                    <c:v>4.2.3.4.</c:v>
                  </c:pt>
                  <c:pt idx="153">
                    <c:v>4.2.3.5.</c:v>
                  </c:pt>
                  <c:pt idx="154">
                    <c:v>4.2.3.6.</c:v>
                  </c:pt>
                  <c:pt idx="155">
                    <c:v>4.2.4.</c:v>
                  </c:pt>
                  <c:pt idx="156">
                    <c:v>4.2.4.1.</c:v>
                  </c:pt>
                  <c:pt idx="157">
                    <c:v>4.2.4.2.</c:v>
                  </c:pt>
                  <c:pt idx="158">
                    <c:v>4.2.4.3.</c:v>
                  </c:pt>
                  <c:pt idx="159">
                    <c:v>4.2.4.4.</c:v>
                  </c:pt>
                  <c:pt idx="160">
                    <c:v>4.2.4.5.</c:v>
                  </c:pt>
                  <c:pt idx="161">
                    <c:v>4.2.4.6.</c:v>
                  </c:pt>
                  <c:pt idx="162">
                    <c:v>4.2.5.</c:v>
                  </c:pt>
                  <c:pt idx="163">
                    <c:v>4.2.6.</c:v>
                  </c:pt>
                  <c:pt idx="164">
                    <c:v>4.3.</c:v>
                  </c:pt>
                  <c:pt idx="165">
                    <c:v>4.3.1.</c:v>
                  </c:pt>
                  <c:pt idx="166">
                    <c:v>4.3.2.</c:v>
                  </c:pt>
                  <c:pt idx="167">
                    <c:v>4.3.3.</c:v>
                  </c:pt>
                  <c:pt idx="168">
                    <c:v>4.3.4.</c:v>
                  </c:pt>
                  <c:pt idx="169">
                    <c:v>4.3.5.</c:v>
                  </c:pt>
                  <c:pt idx="170">
                    <c:v>4.3.6.</c:v>
                  </c:pt>
                  <c:pt idx="171">
                    <c:v>4.3.7.</c:v>
                  </c:pt>
                  <c:pt idx="172">
                    <c:v>4.3.8.</c:v>
                  </c:pt>
                  <c:pt idx="173">
                    <c:v>4.3.9.</c:v>
                  </c:pt>
                  <c:pt idx="174">
                    <c:v>4.4.</c:v>
                  </c:pt>
                  <c:pt idx="175">
                    <c:v>4.4.1.</c:v>
                  </c:pt>
                  <c:pt idx="176">
                    <c:v>4.4.2.</c:v>
                  </c:pt>
                  <c:pt idx="177">
                    <c:v>4.4.3.</c:v>
                  </c:pt>
                  <c:pt idx="178">
                    <c:v>9.</c:v>
                  </c:pt>
                  <c:pt idx="179">
                    <c:v>9.1.</c:v>
                  </c:pt>
                  <c:pt idx="180">
                    <c:v>9.2.</c:v>
                  </c:pt>
                  <c:pt idx="181">
                    <c:v>9.2.1.</c:v>
                  </c:pt>
                  <c:pt idx="182">
                    <c:v>9.3.</c:v>
                  </c:pt>
                </c:lvl>
              </c:multiLvlStrCache>
            </c:multiLvlStrRef>
          </c:cat>
          <c:val>
            <c:numRef>
              <c:f>Лист1!$E$3:$E$191</c:f>
              <c:numCache>
                <c:formatCode>General</c:formatCode>
                <c:ptCount val="183"/>
                <c:pt idx="0">
                  <c:v>5</c:v>
                </c:pt>
                <c:pt idx="1">
                  <c:v>110745433.24</c:v>
                </c:pt>
                <c:pt idx="3">
                  <c:v>25741605.19</c:v>
                </c:pt>
                <c:pt idx="4">
                  <c:v>8726851.06</c:v>
                </c:pt>
                <c:pt idx="5">
                  <c:v>8486197.5</c:v>
                </c:pt>
                <c:pt idx="6">
                  <c:v>218653.56</c:v>
                </c:pt>
                <c:pt idx="7">
                  <c:v>22000</c:v>
                </c:pt>
                <c:pt idx="9">
                  <c:v>17014754.13</c:v>
                </c:pt>
                <c:pt idx="10">
                  <c:v>12971656.83</c:v>
                </c:pt>
                <c:pt idx="11">
                  <c:v>4043097.3</c:v>
                </c:pt>
                <c:pt idx="12">
                  <c:v>726648</c:v>
                </c:pt>
                <c:pt idx="13">
                  <c:v>0</c:v>
                </c:pt>
                <c:pt idx="14">
                  <c:v>0</c:v>
                </c:pt>
                <c:pt idx="15">
                  <c:v>2952850</c:v>
                </c:pt>
                <c:pt idx="16">
                  <c:v>0</c:v>
                </c:pt>
                <c:pt idx="17">
                  <c:v>145000</c:v>
                </c:pt>
                <c:pt idx="18">
                  <c:v>218599.3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19380594.59</c:v>
                </c:pt>
                <c:pt idx="35">
                  <c:v>2044371.88</c:v>
                </c:pt>
                <c:pt idx="36">
                  <c:v>0</c:v>
                </c:pt>
                <c:pt idx="37">
                  <c:v>0</c:v>
                </c:pt>
                <c:pt idx="38">
                  <c:v>947818.88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585000</c:v>
                </c:pt>
                <c:pt idx="43">
                  <c:v>511553</c:v>
                </c:pt>
                <c:pt idx="44">
                  <c:v>2779686.95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213160</c:v>
                </c:pt>
                <c:pt idx="51">
                  <c:v>32890.2</c:v>
                </c:pt>
                <c:pt idx="52">
                  <c:v>135538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86000</c:v>
                </c:pt>
                <c:pt idx="57">
                  <c:v>59000</c:v>
                </c:pt>
                <c:pt idx="58">
                  <c:v>148932</c:v>
                </c:pt>
                <c:pt idx="59">
                  <c:v>0</c:v>
                </c:pt>
                <c:pt idx="60">
                  <c:v>1840606.75</c:v>
                </c:pt>
                <c:pt idx="61">
                  <c:v>263560</c:v>
                </c:pt>
                <c:pt idx="62">
                  <c:v>0</c:v>
                </c:pt>
                <c:pt idx="63">
                  <c:v>985540.3</c:v>
                </c:pt>
                <c:pt idx="64">
                  <c:v>106722.3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878818</c:v>
                </c:pt>
                <c:pt idx="70">
                  <c:v>143763</c:v>
                </c:pt>
                <c:pt idx="71">
                  <c:v>70567</c:v>
                </c:pt>
                <c:pt idx="72">
                  <c:v>161759</c:v>
                </c:pt>
                <c:pt idx="73">
                  <c:v>151649</c:v>
                </c:pt>
                <c:pt idx="74">
                  <c:v>105345</c:v>
                </c:pt>
                <c:pt idx="75">
                  <c:v>245735</c:v>
                </c:pt>
                <c:pt idx="76">
                  <c:v>596228.63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175228.63</c:v>
                </c:pt>
                <c:pt idx="81">
                  <c:v>421000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12794766.83</c:v>
                </c:pt>
                <c:pt idx="87">
                  <c:v>12590523.2</c:v>
                </c:pt>
                <c:pt idx="88">
                  <c:v>204243.63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180000</c:v>
                </c:pt>
                <c:pt idx="93">
                  <c:v>180000</c:v>
                </c:pt>
                <c:pt idx="94">
                  <c:v>6929484.09</c:v>
                </c:pt>
                <c:pt idx="95">
                  <c:v>6929484.09</c:v>
                </c:pt>
                <c:pt idx="96">
                  <c:v>529047</c:v>
                </c:pt>
                <c:pt idx="97">
                  <c:v>1389184</c:v>
                </c:pt>
                <c:pt idx="98">
                  <c:v>130000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4881253.09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58693749.37</c:v>
                </c:pt>
                <c:pt idx="141">
                  <c:v>2268727.33</c:v>
                </c:pt>
                <c:pt idx="142">
                  <c:v>2265340.25</c:v>
                </c:pt>
                <c:pt idx="143">
                  <c:v>0</c:v>
                </c:pt>
                <c:pt idx="144">
                  <c:v>3387.08</c:v>
                </c:pt>
                <c:pt idx="145">
                  <c:v>49344714.01</c:v>
                </c:pt>
                <c:pt idx="146">
                  <c:v>27550802.63</c:v>
                </c:pt>
                <c:pt idx="147">
                  <c:v>0</c:v>
                </c:pt>
                <c:pt idx="148">
                  <c:v>5855613.93</c:v>
                </c:pt>
                <c:pt idx="149">
                  <c:v>1622472.99</c:v>
                </c:pt>
                <c:pt idx="150">
                  <c:v>453012</c:v>
                </c:pt>
                <c:pt idx="151">
                  <c:v>676930</c:v>
                </c:pt>
                <c:pt idx="152">
                  <c:v>1321322.35</c:v>
                </c:pt>
                <c:pt idx="153">
                  <c:v>745252.59</c:v>
                </c:pt>
                <c:pt idx="154">
                  <c:v>1036624</c:v>
                </c:pt>
                <c:pt idx="155">
                  <c:v>786782.3</c:v>
                </c:pt>
                <c:pt idx="156">
                  <c:v>163661.65</c:v>
                </c:pt>
                <c:pt idx="157">
                  <c:v>185461</c:v>
                </c:pt>
                <c:pt idx="158">
                  <c:v>177289</c:v>
                </c:pt>
                <c:pt idx="159">
                  <c:v>245422.65</c:v>
                </c:pt>
                <c:pt idx="160">
                  <c:v>14948</c:v>
                </c:pt>
                <c:pt idx="161">
                  <c:v>0</c:v>
                </c:pt>
                <c:pt idx="162">
                  <c:v>151515.15</c:v>
                </c:pt>
                <c:pt idx="163">
                  <c:v>15000000</c:v>
                </c:pt>
                <c:pt idx="164">
                  <c:v>3030303.03</c:v>
                </c:pt>
                <c:pt idx="165">
                  <c:v>0</c:v>
                </c:pt>
                <c:pt idx="166">
                  <c:v>0</c:v>
                </c:pt>
                <c:pt idx="167">
                  <c:v>3000000</c:v>
                </c:pt>
                <c:pt idx="168">
                  <c:v>30303.03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4050005</c:v>
                </c:pt>
                <c:pt idx="175">
                  <c:v>24000</c:v>
                </c:pt>
                <c:pt idx="176">
                  <c:v>3981520</c:v>
                </c:pt>
                <c:pt idx="177">
                  <c:v>44485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</c:numCache>
            </c:numRef>
          </c:val>
        </c:ser>
        <c:ser>
          <c:idx val="3"/>
          <c:order val="3"/>
          <c:tx>
            <c:strRef>
              <c:f>Лист1!$F$1:$F$2</c:f>
              <c:strCache>
                <c:ptCount val="1"/>
                <c:pt idx="0">
                  <c:v>сумма на                      2023 год</c:v>
                </c:pt>
              </c:strCache>
            </c:strRef>
          </c:tx>
          <c:spPr>
            <a:solidFill>
              <a:srgbClr val="72599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Лист1!$A$3:$B$191</c:f>
              <c:multiLvlStrCache>
                <c:ptCount val="183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Основное мероприятие «Организация ритуальных услуг и содержание мест захоронения» (0820300000)</c:v>
                  </c:pt>
                  <c:pt idx="64">
                    <c:v>Организация и содержание мест захоронения (0820326040)</c:v>
                  </c:pt>
                  <c:pt idx="65">
                    <c:v>Расходы на проведение цифровой инвентаризации кладбищ (0820326050)</c:v>
                  </c:pt>
                  <c:pt idx="66">
                    <c:v>Расходы на проведение цифровой инвентаризации кладбищ  (08203S2170), в том числе:</c:v>
                  </c:pt>
                  <c:pt idx="67">
                    <c:v>средства краевого бюджета </c:v>
                  </c:pt>
                  <c:pt idx="68">
                    <c:v>средства местного бюджета</c:v>
                  </c:pt>
                  <c:pt idx="69">
                    <c:v>Иные межбюджетные трансферты на содержание мест захоронения, в том числе по поселениям: (0820362210)</c:v>
                  </c:pt>
                  <c:pt idx="70">
                    <c:v>Веденкинское с/п</c:v>
                  </c:pt>
                  <c:pt idx="71">
                    <c:v>Рождественское с/п</c:v>
                  </c:pt>
                  <c:pt idx="72">
                    <c:v>Ракитненское с/п</c:v>
                  </c:pt>
                  <c:pt idx="73">
                    <c:v>Малиновское с/п</c:v>
                  </c:pt>
                  <c:pt idx="74">
                    <c:v>Ореховское с/п</c:v>
                  </c:pt>
                  <c:pt idx="75">
                    <c:v>Сальское с/п</c:v>
                  </c:pt>
                  <c:pt idx="76">
                    <c:v>Основное мероприятие «Свалки ТБО (0820400000)»</c:v>
                  </c:pt>
                  <c:pt idx="77">
                    <c:v>Проведение работ по рекультивации свалок ТБО (0820423402)</c:v>
                  </c:pt>
                  <c:pt idx="78">
                    <c:v>Ремонт трубчатого переезда на дороге к участку ТКО с. Ракитное</c:v>
                  </c:pt>
                  <c:pt idx="79">
                    <c:v>Устройство контейнерной площадки   для сбора и накопленные ТКО в  с.Веденка ул. Малая Веденка </c:v>
                  </c:pt>
                  <c:pt idx="80">
                    <c:v>Организация вывоза, сортировки и сдачи на полигон твердых коммунальных отходов</c:v>
                  </c:pt>
                  <c:pt idx="81">
                    <c:v>Ликвидация несанкционированных свалок (0820423405)</c:v>
                  </c:pt>
                  <c:pt idx="82">
                    <c:v>Приобретение контейнеров для сбора ТКО (0820423409)</c:v>
                  </c:pt>
                  <c:pt idx="83">
                    <c:v>  Устройство контейнерной площадки для сбора и накопления ТКО  (0820423410)</c:v>
                  </c:pt>
                  <c:pt idx="84">
                    <c:v>Основное мероприятие «Электроснабжение сел Дальнереченского муниципального района» (0820600000)</c:v>
                  </c:pt>
                  <c:pt idx="85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6">
                    <c:v>Основное мероприятие «Обеспечение граждан твёрдым топливом (дровами)» (0820700000)</c:v>
                  </c:pt>
                  <c:pt idx="87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8">
                    <c:v>Обеспечение граждан твёрдым топливом (дровами) за счет местного и краевого бюджетов  (08207S2620)</c:v>
                  </c:pt>
                  <c:pt idx="89">
                    <c:v>Основное мероприятие Электроснабжение мусоросортировочного комплекса (0820800000)</c:v>
                  </c:pt>
                  <c:pt idx="90">
                    <c:v>Строительство ВЛ-10 кВ для электроснабжения мусоросортировочного комплекса (08208435431)</c:v>
                  </c:pt>
                  <c:pt idx="91">
                    <c:v>Расходы на осуществление технологического присоединения ЛЭП-10кВ</c:v>
                  </c:pt>
                  <c:pt idx="92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3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4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5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6">
                    <c:v>Капитальный ремонт дамбы обвалования с. Боголюбовка Дальнереченского района, Приморского края (0830323554)</c:v>
                  </c:pt>
                  <c:pt idx="97">
                    <c:v>Капитальный ремонт дамбы обвалования с. Соловьевка Дальнереченского района, Приморского края (08303S2130)</c:v>
                  </c:pt>
                  <c:pt idx="98">
                    <c:v>Аварийно-спасательные  работы на дамбе обвалования с. Соловьевка (0830323556)</c:v>
                  </c:pt>
                  <c:pt idx="99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0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101">
                    <c:v>Капитальный ремонт дамбы обвалования с. Савиновка Дальнереченского района</c:v>
                  </c:pt>
                  <c:pt idx="102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3">
                    <c:v>Приобретение грунта для ремонта дамбы обвалования с. Соловьевка  (0830323558)</c:v>
                  </c:pt>
                  <c:pt idx="104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5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6">
                    <c:v>Основное мероприятие «Содержание дамб обвалования Дальнереченского муниципального района»</c:v>
                  </c:pt>
                  <c:pt idx="107">
                    <c:v>Расчистка дамбы обвалования с. Соловьевка от древесно-кустарниковой растительности</c:v>
                  </c:pt>
                  <c:pt idx="108">
                    <c:v>Основное мероприятие: «Устройство и содержание гидротехнических сооружений» (0830400000)</c:v>
                  </c:pt>
                  <c:pt idx="109">
                    <c:v>Расчистка и углубление каналов в с.Ракитное (0830423501)</c:v>
                  </c:pt>
                  <c:pt idx="110">
                    <c:v>Аварийно-спасательные работы (устройство временного защитного сооружения) в с.Ракитное (0830423502)</c:v>
                  </c:pt>
                  <c:pt idx="111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2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3">
                    <c:v>Аварийно-спасательные работы по отсыпке грунтом временного защитного сооружения в с.Сальское (0830423505)</c:v>
                  </c:pt>
                  <c:pt idx="114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5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6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7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8">
                    <c:v>Приобретение стальных труб для отвода воды с с.Соловьевка (0830423510)</c:v>
                  </c:pt>
                  <c:pt idx="119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20">
                    <c:v>Работы по укладке водоотводных труб в дамбу с.Соловьевка 0830423512 </c:v>
                  </c:pt>
                  <c:pt idx="121">
                    <c:v>Очистка водоотводных каналов с.Соловьевка 0830423513 </c:v>
                  </c:pt>
                  <c:pt idx="122">
                    <c:v>Аварийно- восстановительные работы по дамбе с.Зимники 0830423514</c:v>
                  </c:pt>
                  <c:pt idx="123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4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5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6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7">
                    <c:v>      Аварийно-восстановительные работы на дамбе с.Сальское</c:v>
                  </c:pt>
                  <c:pt idx="128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9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0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1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2">
                    <c:v>      Аварийно-спасательные работы (укрепление тела шлюза, пересыпка водоотводных труб в селе Сальское)</c:v>
                  </c:pt>
                  <c:pt idx="133">
                    <c:v>      Аварийно-восстановительные работы на дамбе с. Боголюбовка (берегоукрепление дамбы)</c:v>
                  </c:pt>
                  <c:pt idx="134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5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6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7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8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9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0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1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2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3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4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5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6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7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8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9">
                    <c:v>Веденкинское с/п</c:v>
                  </c:pt>
                  <c:pt idx="150">
                    <c:v>Рождественское с/п</c:v>
                  </c:pt>
                  <c:pt idx="151">
                    <c:v>Ракитненское с/п</c:v>
                  </c:pt>
                  <c:pt idx="152">
                    <c:v>Малиновское с/п</c:v>
                  </c:pt>
                  <c:pt idx="153">
                    <c:v>Ореховское с/п</c:v>
                  </c:pt>
                  <c:pt idx="154">
                    <c:v>Сальское с/п</c:v>
                  </c:pt>
                  <c:pt idx="155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56">
                    <c:v>Ореховское с/п</c:v>
                  </c:pt>
                  <c:pt idx="157">
                    <c:v>Малиновское с/п</c:v>
                  </c:pt>
                  <c:pt idx="158">
                    <c:v>Ракитненское с/п</c:v>
                  </c:pt>
                  <c:pt idx="159">
                    <c:v>Веденкинское с/п</c:v>
                  </c:pt>
                  <c:pt idx="160">
                    <c:v>Сальское с/п</c:v>
                  </c:pt>
                  <c:pt idx="161">
                    <c:v>Рождественское с/п</c:v>
                  </c:pt>
                  <c:pt idx="162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63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4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5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7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9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4">
                    <c:v>Основное мероприятие "Осуществление иных полномочий в области дорожного хозяйства"</c:v>
                  </c:pt>
                  <c:pt idx="175">
                    <c:v>Расходы по проведению государственной экспертизы сметной документации</c:v>
                  </c:pt>
                  <c:pt idx="176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7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8">
                    <c:v>Основные мероприятия программы, не вошедшие в подпрограммы (0890000000)</c:v>
                  </c:pt>
                  <c:pt idx="179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0">
                    <c:v>Создание и развитие системы газоснабжения муниципальных образований (0890300000)</c:v>
                  </c:pt>
                  <c:pt idx="181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2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2.3.</c:v>
                  </c:pt>
                  <c:pt idx="64">
                    <c:v>2.3.1.</c:v>
                  </c:pt>
                  <c:pt idx="65">
                    <c:v>2.3.2.</c:v>
                  </c:pt>
                  <c:pt idx="66">
                    <c:v>2.3.3.</c:v>
                  </c:pt>
                  <c:pt idx="67">
                    <c:v>2.3.4.</c:v>
                  </c:pt>
                  <c:pt idx="68">
                    <c:v>2.3.5.</c:v>
                  </c:pt>
                  <c:pt idx="69">
                    <c:v>2.3.6.</c:v>
                  </c:pt>
                  <c:pt idx="70">
                    <c:v>2.3.6.1.</c:v>
                  </c:pt>
                  <c:pt idx="71">
                    <c:v>2.3.6.2.</c:v>
                  </c:pt>
                  <c:pt idx="72">
                    <c:v>2.3.6.3.</c:v>
                  </c:pt>
                  <c:pt idx="73">
                    <c:v>2.3.6.4.</c:v>
                  </c:pt>
                  <c:pt idx="74">
                    <c:v>2.3.6.5.</c:v>
                  </c:pt>
                  <c:pt idx="75">
                    <c:v>2.3.6.6.</c:v>
                  </c:pt>
                  <c:pt idx="76">
                    <c:v>2.4.</c:v>
                  </c:pt>
                  <c:pt idx="77">
                    <c:v>2.4.1.</c:v>
                  </c:pt>
                  <c:pt idx="78">
                    <c:v>2.4.2.</c:v>
                  </c:pt>
                  <c:pt idx="79">
                    <c:v>2.4.3.</c:v>
                  </c:pt>
                  <c:pt idx="80">
                    <c:v>2.4.4.</c:v>
                  </c:pt>
                  <c:pt idx="81">
                    <c:v>2.4.5.</c:v>
                  </c:pt>
                  <c:pt idx="82">
                    <c:v>2.4.6.</c:v>
                  </c:pt>
                  <c:pt idx="83">
                    <c:v>2.4.7.</c:v>
                  </c:pt>
                  <c:pt idx="84">
                    <c:v>2.5.</c:v>
                  </c:pt>
                  <c:pt idx="85">
                    <c:v>2.5.1.</c:v>
                  </c:pt>
                  <c:pt idx="86">
                    <c:v>2.6.</c:v>
                  </c:pt>
                  <c:pt idx="87">
                    <c:v>2.6.1.</c:v>
                  </c:pt>
                  <c:pt idx="88">
                    <c:v>2.6.2.</c:v>
                  </c:pt>
                  <c:pt idx="89">
                    <c:v>2.7.</c:v>
                  </c:pt>
                  <c:pt idx="90">
                    <c:v>2.7.1.</c:v>
                  </c:pt>
                  <c:pt idx="91">
                    <c:v>2.7.2.</c:v>
                  </c:pt>
                  <c:pt idx="92">
                    <c:v>2.8.</c:v>
                  </c:pt>
                  <c:pt idx="93">
                    <c:v>2.8.1.</c:v>
                  </c:pt>
                  <c:pt idx="94">
                    <c:v>3.</c:v>
                  </c:pt>
                  <c:pt idx="95">
                    <c:v>3.1.</c:v>
                  </c:pt>
                  <c:pt idx="96">
                    <c:v>3.1.1.</c:v>
                  </c:pt>
                  <c:pt idx="97">
                    <c:v>3.1.2.</c:v>
                  </c:pt>
                  <c:pt idx="98">
                    <c:v>3.1.3.</c:v>
                  </c:pt>
                  <c:pt idx="99">
                    <c:v>3.1.4.</c:v>
                  </c:pt>
                  <c:pt idx="100">
                    <c:v>3.1.5.</c:v>
                  </c:pt>
                  <c:pt idx="101">
                    <c:v>3.1.6.</c:v>
                  </c:pt>
                  <c:pt idx="102">
                    <c:v>3.1.7.</c:v>
                  </c:pt>
                  <c:pt idx="103">
                    <c:v>3.1.8.</c:v>
                  </c:pt>
                  <c:pt idx="104">
                    <c:v>3.1.9.</c:v>
                  </c:pt>
                  <c:pt idx="105">
                    <c:v>3.1.10.</c:v>
                  </c:pt>
                  <c:pt idx="106">
                    <c:v>3.2.</c:v>
                  </c:pt>
                  <c:pt idx="107">
                    <c:v>3.2.1.</c:v>
                  </c:pt>
                  <c:pt idx="108">
                    <c:v>3.3.</c:v>
                  </c:pt>
                  <c:pt idx="109">
                    <c:v>3.3.1.</c:v>
                  </c:pt>
                  <c:pt idx="110">
                    <c:v>3.3.2.</c:v>
                  </c:pt>
                  <c:pt idx="111">
                    <c:v>3.3.3.</c:v>
                  </c:pt>
                  <c:pt idx="112">
                    <c:v>3.3.4.</c:v>
                  </c:pt>
                  <c:pt idx="113">
                    <c:v>3.3.5.</c:v>
                  </c:pt>
                  <c:pt idx="114">
                    <c:v>3.3.6.</c:v>
                  </c:pt>
                  <c:pt idx="115">
                    <c:v>3.3.7.</c:v>
                  </c:pt>
                  <c:pt idx="116">
                    <c:v>3.3.8.</c:v>
                  </c:pt>
                  <c:pt idx="117">
                    <c:v>3.3.9.</c:v>
                  </c:pt>
                  <c:pt idx="118">
                    <c:v>3.3.10.</c:v>
                  </c:pt>
                  <c:pt idx="119">
                    <c:v>3.3.11.</c:v>
                  </c:pt>
                  <c:pt idx="120">
                    <c:v>3.3.12.</c:v>
                  </c:pt>
                  <c:pt idx="121">
                    <c:v>3.3.13.</c:v>
                  </c:pt>
                  <c:pt idx="122">
                    <c:v>3.3.14.</c:v>
                  </c:pt>
                  <c:pt idx="123">
                    <c:v>3.3.15.</c:v>
                  </c:pt>
                  <c:pt idx="124">
                    <c:v>3.3.16.</c:v>
                  </c:pt>
                  <c:pt idx="125">
                    <c:v>3.3.17.</c:v>
                  </c:pt>
                  <c:pt idx="126">
                    <c:v>3.3.18.</c:v>
                  </c:pt>
                  <c:pt idx="127">
                    <c:v>3.3.19.</c:v>
                  </c:pt>
                  <c:pt idx="128">
                    <c:v>3.3.20.</c:v>
                  </c:pt>
                  <c:pt idx="129">
                    <c:v>3.3.21.</c:v>
                  </c:pt>
                  <c:pt idx="130">
                    <c:v>3.3.22.</c:v>
                  </c:pt>
                  <c:pt idx="131">
                    <c:v>3.3.23.</c:v>
                  </c:pt>
                  <c:pt idx="132">
                    <c:v>3.3.24.</c:v>
                  </c:pt>
                  <c:pt idx="133">
                    <c:v>3.3.25.</c:v>
                  </c:pt>
                  <c:pt idx="134">
                    <c:v>3.3.26.</c:v>
                  </c:pt>
                  <c:pt idx="135">
                    <c:v>3.3.27.</c:v>
                  </c:pt>
                  <c:pt idx="136">
                    <c:v>3.4.</c:v>
                  </c:pt>
                  <c:pt idx="137">
                    <c:v>3.4.1.</c:v>
                  </c:pt>
                  <c:pt idx="138">
                    <c:v>3.4.2.</c:v>
                  </c:pt>
                  <c:pt idx="139">
                    <c:v>3.4.3.</c:v>
                  </c:pt>
                  <c:pt idx="140">
                    <c:v>4.</c:v>
                  </c:pt>
                  <c:pt idx="141">
                    <c:v>4.1.</c:v>
                  </c:pt>
                  <c:pt idx="142">
                    <c:v>4.1.1.</c:v>
                  </c:pt>
                  <c:pt idx="143">
                    <c:v>4.1.2.</c:v>
                  </c:pt>
                  <c:pt idx="144">
                    <c:v>4.1.3.</c:v>
                  </c:pt>
                  <c:pt idx="145">
                    <c:v>4.2.</c:v>
                  </c:pt>
                  <c:pt idx="146">
                    <c:v>4.2.1.</c:v>
                  </c:pt>
                  <c:pt idx="147">
                    <c:v>4.2.2.</c:v>
                  </c:pt>
                  <c:pt idx="148">
                    <c:v>4.2.3.</c:v>
                  </c:pt>
                  <c:pt idx="149">
                    <c:v>4.2.3.1.</c:v>
                  </c:pt>
                  <c:pt idx="150">
                    <c:v>4.2.3.2.</c:v>
                  </c:pt>
                  <c:pt idx="151">
                    <c:v>4.2.3.3.</c:v>
                  </c:pt>
                  <c:pt idx="152">
                    <c:v>4.2.3.4.</c:v>
                  </c:pt>
                  <c:pt idx="153">
                    <c:v>4.2.3.5.</c:v>
                  </c:pt>
                  <c:pt idx="154">
                    <c:v>4.2.3.6.</c:v>
                  </c:pt>
                  <c:pt idx="155">
                    <c:v>4.2.4.</c:v>
                  </c:pt>
                  <c:pt idx="156">
                    <c:v>4.2.4.1.</c:v>
                  </c:pt>
                  <c:pt idx="157">
                    <c:v>4.2.4.2.</c:v>
                  </c:pt>
                  <c:pt idx="158">
                    <c:v>4.2.4.3.</c:v>
                  </c:pt>
                  <c:pt idx="159">
                    <c:v>4.2.4.4.</c:v>
                  </c:pt>
                  <c:pt idx="160">
                    <c:v>4.2.4.5.</c:v>
                  </c:pt>
                  <c:pt idx="161">
                    <c:v>4.2.4.6.</c:v>
                  </c:pt>
                  <c:pt idx="162">
                    <c:v>4.2.5.</c:v>
                  </c:pt>
                  <c:pt idx="163">
                    <c:v>4.2.6.</c:v>
                  </c:pt>
                  <c:pt idx="164">
                    <c:v>4.3.</c:v>
                  </c:pt>
                  <c:pt idx="165">
                    <c:v>4.3.1.</c:v>
                  </c:pt>
                  <c:pt idx="166">
                    <c:v>4.3.2.</c:v>
                  </c:pt>
                  <c:pt idx="167">
                    <c:v>4.3.3.</c:v>
                  </c:pt>
                  <c:pt idx="168">
                    <c:v>4.3.4.</c:v>
                  </c:pt>
                  <c:pt idx="169">
                    <c:v>4.3.5.</c:v>
                  </c:pt>
                  <c:pt idx="170">
                    <c:v>4.3.6.</c:v>
                  </c:pt>
                  <c:pt idx="171">
                    <c:v>4.3.7.</c:v>
                  </c:pt>
                  <c:pt idx="172">
                    <c:v>4.3.8.</c:v>
                  </c:pt>
                  <c:pt idx="173">
                    <c:v>4.3.9.</c:v>
                  </c:pt>
                  <c:pt idx="174">
                    <c:v>4.4.</c:v>
                  </c:pt>
                  <c:pt idx="175">
                    <c:v>4.4.1.</c:v>
                  </c:pt>
                  <c:pt idx="176">
                    <c:v>4.4.2.</c:v>
                  </c:pt>
                  <c:pt idx="177">
                    <c:v>4.4.3.</c:v>
                  </c:pt>
                  <c:pt idx="178">
                    <c:v>9.</c:v>
                  </c:pt>
                  <c:pt idx="179">
                    <c:v>9.1.</c:v>
                  </c:pt>
                  <c:pt idx="180">
                    <c:v>9.2.</c:v>
                  </c:pt>
                  <c:pt idx="181">
                    <c:v>9.2.1.</c:v>
                  </c:pt>
                  <c:pt idx="182">
                    <c:v>9.3.</c:v>
                  </c:pt>
                </c:lvl>
              </c:multiLvlStrCache>
            </c:multiLvlStrRef>
          </c:cat>
          <c:val>
            <c:numRef>
              <c:f>Лист1!$F$3:$F$191</c:f>
              <c:numCache>
                <c:formatCode>General</c:formatCode>
                <c:ptCount val="183"/>
                <c:pt idx="0">
                  <c:v>6</c:v>
                </c:pt>
                <c:pt idx="1">
                  <c:v>131160914.96</c:v>
                </c:pt>
                <c:pt idx="3">
                  <c:v>31772659.2</c:v>
                </c:pt>
                <c:pt idx="4">
                  <c:v>7618615.58</c:v>
                </c:pt>
                <c:pt idx="5">
                  <c:v>7390000.58</c:v>
                </c:pt>
                <c:pt idx="6">
                  <c:v>228615</c:v>
                </c:pt>
                <c:pt idx="7">
                  <c:v>0</c:v>
                </c:pt>
                <c:pt idx="9">
                  <c:v>9764790.3</c:v>
                </c:pt>
                <c:pt idx="10">
                  <c:v>0</c:v>
                </c:pt>
                <c:pt idx="11">
                  <c:v>9682934.87</c:v>
                </c:pt>
                <c:pt idx="12">
                  <c:v>475921.15</c:v>
                </c:pt>
                <c:pt idx="13">
                  <c:v>0</c:v>
                </c:pt>
                <c:pt idx="14">
                  <c:v>0</c:v>
                </c:pt>
                <c:pt idx="15">
                  <c:v>8977050.56</c:v>
                </c:pt>
                <c:pt idx="16">
                  <c:v>0</c:v>
                </c:pt>
                <c:pt idx="17">
                  <c:v>0</c:v>
                </c:pt>
                <c:pt idx="18">
                  <c:v>229963.16</c:v>
                </c:pt>
                <c:pt idx="19">
                  <c:v>81855.43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14389253.32</c:v>
                </c:pt>
                <c:pt idx="24">
                  <c:v>72000</c:v>
                </c:pt>
                <c:pt idx="25">
                  <c:v>14302849.74</c:v>
                </c:pt>
                <c:pt idx="26">
                  <c:v>14403.58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17176876.94</c:v>
                </c:pt>
                <c:pt idx="35">
                  <c:v>546663.45</c:v>
                </c:pt>
                <c:pt idx="36">
                  <c:v>0</c:v>
                </c:pt>
                <c:pt idx="37">
                  <c:v>0</c:v>
                </c:pt>
                <c:pt idx="38">
                  <c:v>546663.45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1278295.01</c:v>
                </c:pt>
                <c:pt idx="45">
                  <c:v>157690.76</c:v>
                </c:pt>
                <c:pt idx="46">
                  <c:v>0</c:v>
                </c:pt>
                <c:pt idx="47">
                  <c:v>0</c:v>
                </c:pt>
                <c:pt idx="48">
                  <c:v>83110</c:v>
                </c:pt>
                <c:pt idx="49">
                  <c:v>0</c:v>
                </c:pt>
                <c:pt idx="50">
                  <c:v>9710.96</c:v>
                </c:pt>
                <c:pt idx="51">
                  <c:v>2426.97</c:v>
                </c:pt>
                <c:pt idx="52">
                  <c:v>205485.82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233179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586691.5</c:v>
                </c:pt>
                <c:pt idx="63">
                  <c:v>1889486.76</c:v>
                </c:pt>
                <c:pt idx="64">
                  <c:v>126247.8</c:v>
                </c:pt>
                <c:pt idx="65">
                  <c:v>1060000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703238.96</c:v>
                </c:pt>
                <c:pt idx="70">
                  <c:v>102522.96</c:v>
                </c:pt>
                <c:pt idx="71">
                  <c:v>101814</c:v>
                </c:pt>
                <c:pt idx="72">
                  <c:v>69303</c:v>
                </c:pt>
                <c:pt idx="73">
                  <c:v>134010</c:v>
                </c:pt>
                <c:pt idx="74">
                  <c:v>89787</c:v>
                </c:pt>
                <c:pt idx="75">
                  <c:v>205802</c:v>
                </c:pt>
                <c:pt idx="76">
                  <c:v>445000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360000</c:v>
                </c:pt>
                <c:pt idx="82">
                  <c:v>85000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13017431.72</c:v>
                </c:pt>
                <c:pt idx="87">
                  <c:v>12875377.35</c:v>
                </c:pt>
                <c:pt idx="88">
                  <c:v>142054.37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23763624.5</c:v>
                </c:pt>
                <c:pt idx="95">
                  <c:v>1256746</c:v>
                </c:pt>
                <c:pt idx="96">
                  <c:v>0</c:v>
                </c:pt>
                <c:pt idx="97">
                  <c:v>0</c:v>
                </c:pt>
                <c:pt idx="98">
                  <c:v>1256746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3664684.59</c:v>
                </c:pt>
                <c:pt idx="109">
                  <c:v>1387184.59</c:v>
                </c:pt>
                <c:pt idx="110">
                  <c:v>185000</c:v>
                </c:pt>
                <c:pt idx="111">
                  <c:v>5250</c:v>
                </c:pt>
                <c:pt idx="112">
                  <c:v>525250</c:v>
                </c:pt>
                <c:pt idx="113">
                  <c:v>254000</c:v>
                </c:pt>
                <c:pt idx="114">
                  <c:v>108000</c:v>
                </c:pt>
                <c:pt idx="115">
                  <c:v>1200000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18842193.91</c:v>
                </c:pt>
                <c:pt idx="137">
                  <c:v>37356.8</c:v>
                </c:pt>
                <c:pt idx="138">
                  <c:v>24000</c:v>
                </c:pt>
                <c:pt idx="139">
                  <c:v>18780837.11</c:v>
                </c:pt>
                <c:pt idx="140">
                  <c:v>58447754.32</c:v>
                </c:pt>
                <c:pt idx="141">
                  <c:v>2501743.08</c:v>
                </c:pt>
                <c:pt idx="142">
                  <c:v>2498356</c:v>
                </c:pt>
                <c:pt idx="143">
                  <c:v>0</c:v>
                </c:pt>
                <c:pt idx="144">
                  <c:v>3387.08</c:v>
                </c:pt>
                <c:pt idx="145">
                  <c:v>52930859.73</c:v>
                </c:pt>
                <c:pt idx="146">
                  <c:v>35558812.5</c:v>
                </c:pt>
                <c:pt idx="147">
                  <c:v>0</c:v>
                </c:pt>
                <c:pt idx="148">
                  <c:v>6252920</c:v>
                </c:pt>
                <c:pt idx="149">
                  <c:v>1318152</c:v>
                </c:pt>
                <c:pt idx="150">
                  <c:v>500470</c:v>
                </c:pt>
                <c:pt idx="151">
                  <c:v>741443</c:v>
                </c:pt>
                <c:pt idx="152">
                  <c:v>1457938</c:v>
                </c:pt>
                <c:pt idx="153">
                  <c:v>959515</c:v>
                </c:pt>
                <c:pt idx="154">
                  <c:v>1275402</c:v>
                </c:pt>
                <c:pt idx="155">
                  <c:v>1018117.13</c:v>
                </c:pt>
                <c:pt idx="156">
                  <c:v>163670</c:v>
                </c:pt>
                <c:pt idx="157">
                  <c:v>185500</c:v>
                </c:pt>
                <c:pt idx="158">
                  <c:v>89536</c:v>
                </c:pt>
                <c:pt idx="159">
                  <c:v>224411.13</c:v>
                </c:pt>
                <c:pt idx="160">
                  <c:v>355000</c:v>
                </c:pt>
                <c:pt idx="161">
                  <c:v>0</c:v>
                </c:pt>
                <c:pt idx="162">
                  <c:v>101010.1</c:v>
                </c:pt>
                <c:pt idx="163">
                  <c:v>10000000</c:v>
                </c:pt>
                <c:pt idx="164">
                  <c:v>3015151.51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2984999.99</c:v>
                </c:pt>
                <c:pt idx="170">
                  <c:v>30151.52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Лист1!$G$1:$G$2</c:f>
              <c:strCache>
                <c:ptCount val="1"/>
                <c:pt idx="0">
                  <c:v>сумма на                      2024 год</c:v>
                </c:pt>
              </c:strCache>
            </c:strRef>
          </c:tx>
          <c:spPr>
            <a:solidFill>
              <a:srgbClr val="4299b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Лист1!$A$3:$B$191</c:f>
              <c:multiLvlStrCache>
                <c:ptCount val="183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Основное мероприятие «Организация ритуальных услуг и содержание мест захоронения» (0820300000)</c:v>
                  </c:pt>
                  <c:pt idx="64">
                    <c:v>Организация и содержание мест захоронения (0820326040)</c:v>
                  </c:pt>
                  <c:pt idx="65">
                    <c:v>Расходы на проведение цифровой инвентаризации кладбищ (0820326050)</c:v>
                  </c:pt>
                  <c:pt idx="66">
                    <c:v>Расходы на проведение цифровой инвентаризации кладбищ  (08203S2170), в том числе:</c:v>
                  </c:pt>
                  <c:pt idx="67">
                    <c:v>средства краевого бюджета </c:v>
                  </c:pt>
                  <c:pt idx="68">
                    <c:v>средства местного бюджета</c:v>
                  </c:pt>
                  <c:pt idx="69">
                    <c:v>Иные межбюджетные трансферты на содержание мест захоронения, в том числе по поселениям: (0820362210)</c:v>
                  </c:pt>
                  <c:pt idx="70">
                    <c:v>Веденкинское с/п</c:v>
                  </c:pt>
                  <c:pt idx="71">
                    <c:v>Рождественское с/п</c:v>
                  </c:pt>
                  <c:pt idx="72">
                    <c:v>Ракитненское с/п</c:v>
                  </c:pt>
                  <c:pt idx="73">
                    <c:v>Малиновское с/п</c:v>
                  </c:pt>
                  <c:pt idx="74">
                    <c:v>Ореховское с/п</c:v>
                  </c:pt>
                  <c:pt idx="75">
                    <c:v>Сальское с/п</c:v>
                  </c:pt>
                  <c:pt idx="76">
                    <c:v>Основное мероприятие «Свалки ТБО (0820400000)»</c:v>
                  </c:pt>
                  <c:pt idx="77">
                    <c:v>Проведение работ по рекультивации свалок ТБО (0820423402)</c:v>
                  </c:pt>
                  <c:pt idx="78">
                    <c:v>Ремонт трубчатого переезда на дороге к участку ТКО с. Ракитное</c:v>
                  </c:pt>
                  <c:pt idx="79">
                    <c:v>Устройство контейнерной площадки   для сбора и накопленные ТКО в  с.Веденка ул. Малая Веденка </c:v>
                  </c:pt>
                  <c:pt idx="80">
                    <c:v>Организация вывоза, сортировки и сдачи на полигон твердых коммунальных отходов</c:v>
                  </c:pt>
                  <c:pt idx="81">
                    <c:v>Ликвидация несанкционированных свалок (0820423405)</c:v>
                  </c:pt>
                  <c:pt idx="82">
                    <c:v>Приобретение контейнеров для сбора ТКО (0820423409)</c:v>
                  </c:pt>
                  <c:pt idx="83">
                    <c:v>  Устройство контейнерной площадки для сбора и накопления ТКО  (0820423410)</c:v>
                  </c:pt>
                  <c:pt idx="84">
                    <c:v>Основное мероприятие «Электроснабжение сел Дальнереченского муниципального района» (0820600000)</c:v>
                  </c:pt>
                  <c:pt idx="85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6">
                    <c:v>Основное мероприятие «Обеспечение граждан твёрдым топливом (дровами)» (0820700000)</c:v>
                  </c:pt>
                  <c:pt idx="87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8">
                    <c:v>Обеспечение граждан твёрдым топливом (дровами) за счет местного и краевого бюджетов  (08207S2620)</c:v>
                  </c:pt>
                  <c:pt idx="89">
                    <c:v>Основное мероприятие Электроснабжение мусоросортировочного комплекса (0820800000)</c:v>
                  </c:pt>
                  <c:pt idx="90">
                    <c:v>Строительство ВЛ-10 кВ для электроснабжения мусоросортировочного комплекса (08208435431)</c:v>
                  </c:pt>
                  <c:pt idx="91">
                    <c:v>Расходы на осуществление технологического присоединения ЛЭП-10кВ</c:v>
                  </c:pt>
                  <c:pt idx="92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3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4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5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6">
                    <c:v>Капитальный ремонт дамбы обвалования с. Боголюбовка Дальнереченского района, Приморского края (0830323554)</c:v>
                  </c:pt>
                  <c:pt idx="97">
                    <c:v>Капитальный ремонт дамбы обвалования с. Соловьевка Дальнереченского района, Приморского края (08303S2130)</c:v>
                  </c:pt>
                  <c:pt idx="98">
                    <c:v>Аварийно-спасательные  работы на дамбе обвалования с. Соловьевка (0830323556)</c:v>
                  </c:pt>
                  <c:pt idx="99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0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101">
                    <c:v>Капитальный ремонт дамбы обвалования с. Савиновка Дальнереченского района</c:v>
                  </c:pt>
                  <c:pt idx="102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3">
                    <c:v>Приобретение грунта для ремонта дамбы обвалования с. Соловьевка  (0830323558)</c:v>
                  </c:pt>
                  <c:pt idx="104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5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6">
                    <c:v>Основное мероприятие «Содержание дамб обвалования Дальнереченского муниципального района»</c:v>
                  </c:pt>
                  <c:pt idx="107">
                    <c:v>Расчистка дамбы обвалования с. Соловьевка от древесно-кустарниковой растительности</c:v>
                  </c:pt>
                  <c:pt idx="108">
                    <c:v>Основное мероприятие: «Устройство и содержание гидротехнических сооружений» (0830400000)</c:v>
                  </c:pt>
                  <c:pt idx="109">
                    <c:v>Расчистка и углубление каналов в с.Ракитное (0830423501)</c:v>
                  </c:pt>
                  <c:pt idx="110">
                    <c:v>Аварийно-спасательные работы (устройство временного защитного сооружения) в с.Ракитное (0830423502)</c:v>
                  </c:pt>
                  <c:pt idx="111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2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3">
                    <c:v>Аварийно-спасательные работы по отсыпке грунтом временного защитного сооружения в с.Сальское (0830423505)</c:v>
                  </c:pt>
                  <c:pt idx="114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5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6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7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8">
                    <c:v>Приобретение стальных труб для отвода воды с с.Соловьевка (0830423510)</c:v>
                  </c:pt>
                  <c:pt idx="119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20">
                    <c:v>Работы по укладке водоотводных труб в дамбу с.Соловьевка 0830423512 </c:v>
                  </c:pt>
                  <c:pt idx="121">
                    <c:v>Очистка водоотводных каналов с.Соловьевка 0830423513 </c:v>
                  </c:pt>
                  <c:pt idx="122">
                    <c:v>Аварийно- восстановительные работы по дамбе с.Зимники 0830423514</c:v>
                  </c:pt>
                  <c:pt idx="123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4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5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6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7">
                    <c:v>      Аварийно-восстановительные работы на дамбе с.Сальское</c:v>
                  </c:pt>
                  <c:pt idx="128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9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0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1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2">
                    <c:v>      Аварийно-спасательные работы (укрепление тела шлюза, пересыпка водоотводных труб в селе Сальское)</c:v>
                  </c:pt>
                  <c:pt idx="133">
                    <c:v>      Аварийно-восстановительные работы на дамбе с. Боголюбовка (берегоукрепление дамбы)</c:v>
                  </c:pt>
                  <c:pt idx="134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5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6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7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8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9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0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1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2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3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4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5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6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7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8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9">
                    <c:v>Веденкинское с/п</c:v>
                  </c:pt>
                  <c:pt idx="150">
                    <c:v>Рождественское с/п</c:v>
                  </c:pt>
                  <c:pt idx="151">
                    <c:v>Ракитненское с/п</c:v>
                  </c:pt>
                  <c:pt idx="152">
                    <c:v>Малиновское с/п</c:v>
                  </c:pt>
                  <c:pt idx="153">
                    <c:v>Ореховское с/п</c:v>
                  </c:pt>
                  <c:pt idx="154">
                    <c:v>Сальское с/п</c:v>
                  </c:pt>
                  <c:pt idx="155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56">
                    <c:v>Ореховское с/п</c:v>
                  </c:pt>
                  <c:pt idx="157">
                    <c:v>Малиновское с/п</c:v>
                  </c:pt>
                  <c:pt idx="158">
                    <c:v>Ракитненское с/п</c:v>
                  </c:pt>
                  <c:pt idx="159">
                    <c:v>Веденкинское с/п</c:v>
                  </c:pt>
                  <c:pt idx="160">
                    <c:v>Сальское с/п</c:v>
                  </c:pt>
                  <c:pt idx="161">
                    <c:v>Рождественское с/п</c:v>
                  </c:pt>
                  <c:pt idx="162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63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4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5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7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9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4">
                    <c:v>Основное мероприятие "Осуществление иных полномочий в области дорожного хозяйства"</c:v>
                  </c:pt>
                  <c:pt idx="175">
                    <c:v>Расходы по проведению государственной экспертизы сметной документации</c:v>
                  </c:pt>
                  <c:pt idx="176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7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8">
                    <c:v>Основные мероприятия программы, не вошедшие в подпрограммы (0890000000)</c:v>
                  </c:pt>
                  <c:pt idx="179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0">
                    <c:v>Создание и развитие системы газоснабжения муниципальных образований (0890300000)</c:v>
                  </c:pt>
                  <c:pt idx="181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2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2.3.</c:v>
                  </c:pt>
                  <c:pt idx="64">
                    <c:v>2.3.1.</c:v>
                  </c:pt>
                  <c:pt idx="65">
                    <c:v>2.3.2.</c:v>
                  </c:pt>
                  <c:pt idx="66">
                    <c:v>2.3.3.</c:v>
                  </c:pt>
                  <c:pt idx="67">
                    <c:v>2.3.4.</c:v>
                  </c:pt>
                  <c:pt idx="68">
                    <c:v>2.3.5.</c:v>
                  </c:pt>
                  <c:pt idx="69">
                    <c:v>2.3.6.</c:v>
                  </c:pt>
                  <c:pt idx="70">
                    <c:v>2.3.6.1.</c:v>
                  </c:pt>
                  <c:pt idx="71">
                    <c:v>2.3.6.2.</c:v>
                  </c:pt>
                  <c:pt idx="72">
                    <c:v>2.3.6.3.</c:v>
                  </c:pt>
                  <c:pt idx="73">
                    <c:v>2.3.6.4.</c:v>
                  </c:pt>
                  <c:pt idx="74">
                    <c:v>2.3.6.5.</c:v>
                  </c:pt>
                  <c:pt idx="75">
                    <c:v>2.3.6.6.</c:v>
                  </c:pt>
                  <c:pt idx="76">
                    <c:v>2.4.</c:v>
                  </c:pt>
                  <c:pt idx="77">
                    <c:v>2.4.1.</c:v>
                  </c:pt>
                  <c:pt idx="78">
                    <c:v>2.4.2.</c:v>
                  </c:pt>
                  <c:pt idx="79">
                    <c:v>2.4.3.</c:v>
                  </c:pt>
                  <c:pt idx="80">
                    <c:v>2.4.4.</c:v>
                  </c:pt>
                  <c:pt idx="81">
                    <c:v>2.4.5.</c:v>
                  </c:pt>
                  <c:pt idx="82">
                    <c:v>2.4.6.</c:v>
                  </c:pt>
                  <c:pt idx="83">
                    <c:v>2.4.7.</c:v>
                  </c:pt>
                  <c:pt idx="84">
                    <c:v>2.5.</c:v>
                  </c:pt>
                  <c:pt idx="85">
                    <c:v>2.5.1.</c:v>
                  </c:pt>
                  <c:pt idx="86">
                    <c:v>2.6.</c:v>
                  </c:pt>
                  <c:pt idx="87">
                    <c:v>2.6.1.</c:v>
                  </c:pt>
                  <c:pt idx="88">
                    <c:v>2.6.2.</c:v>
                  </c:pt>
                  <c:pt idx="89">
                    <c:v>2.7.</c:v>
                  </c:pt>
                  <c:pt idx="90">
                    <c:v>2.7.1.</c:v>
                  </c:pt>
                  <c:pt idx="91">
                    <c:v>2.7.2.</c:v>
                  </c:pt>
                  <c:pt idx="92">
                    <c:v>2.8.</c:v>
                  </c:pt>
                  <c:pt idx="93">
                    <c:v>2.8.1.</c:v>
                  </c:pt>
                  <c:pt idx="94">
                    <c:v>3.</c:v>
                  </c:pt>
                  <c:pt idx="95">
                    <c:v>3.1.</c:v>
                  </c:pt>
                  <c:pt idx="96">
                    <c:v>3.1.1.</c:v>
                  </c:pt>
                  <c:pt idx="97">
                    <c:v>3.1.2.</c:v>
                  </c:pt>
                  <c:pt idx="98">
                    <c:v>3.1.3.</c:v>
                  </c:pt>
                  <c:pt idx="99">
                    <c:v>3.1.4.</c:v>
                  </c:pt>
                  <c:pt idx="100">
                    <c:v>3.1.5.</c:v>
                  </c:pt>
                  <c:pt idx="101">
                    <c:v>3.1.6.</c:v>
                  </c:pt>
                  <c:pt idx="102">
                    <c:v>3.1.7.</c:v>
                  </c:pt>
                  <c:pt idx="103">
                    <c:v>3.1.8.</c:v>
                  </c:pt>
                  <c:pt idx="104">
                    <c:v>3.1.9.</c:v>
                  </c:pt>
                  <c:pt idx="105">
                    <c:v>3.1.10.</c:v>
                  </c:pt>
                  <c:pt idx="106">
                    <c:v>3.2.</c:v>
                  </c:pt>
                  <c:pt idx="107">
                    <c:v>3.2.1.</c:v>
                  </c:pt>
                  <c:pt idx="108">
                    <c:v>3.3.</c:v>
                  </c:pt>
                  <c:pt idx="109">
                    <c:v>3.3.1.</c:v>
                  </c:pt>
                  <c:pt idx="110">
                    <c:v>3.3.2.</c:v>
                  </c:pt>
                  <c:pt idx="111">
                    <c:v>3.3.3.</c:v>
                  </c:pt>
                  <c:pt idx="112">
                    <c:v>3.3.4.</c:v>
                  </c:pt>
                  <c:pt idx="113">
                    <c:v>3.3.5.</c:v>
                  </c:pt>
                  <c:pt idx="114">
                    <c:v>3.3.6.</c:v>
                  </c:pt>
                  <c:pt idx="115">
                    <c:v>3.3.7.</c:v>
                  </c:pt>
                  <c:pt idx="116">
                    <c:v>3.3.8.</c:v>
                  </c:pt>
                  <c:pt idx="117">
                    <c:v>3.3.9.</c:v>
                  </c:pt>
                  <c:pt idx="118">
                    <c:v>3.3.10.</c:v>
                  </c:pt>
                  <c:pt idx="119">
                    <c:v>3.3.11.</c:v>
                  </c:pt>
                  <c:pt idx="120">
                    <c:v>3.3.12.</c:v>
                  </c:pt>
                  <c:pt idx="121">
                    <c:v>3.3.13.</c:v>
                  </c:pt>
                  <c:pt idx="122">
                    <c:v>3.3.14.</c:v>
                  </c:pt>
                  <c:pt idx="123">
                    <c:v>3.3.15.</c:v>
                  </c:pt>
                  <c:pt idx="124">
                    <c:v>3.3.16.</c:v>
                  </c:pt>
                  <c:pt idx="125">
                    <c:v>3.3.17.</c:v>
                  </c:pt>
                  <c:pt idx="126">
                    <c:v>3.3.18.</c:v>
                  </c:pt>
                  <c:pt idx="127">
                    <c:v>3.3.19.</c:v>
                  </c:pt>
                  <c:pt idx="128">
                    <c:v>3.3.20.</c:v>
                  </c:pt>
                  <c:pt idx="129">
                    <c:v>3.3.21.</c:v>
                  </c:pt>
                  <c:pt idx="130">
                    <c:v>3.3.22.</c:v>
                  </c:pt>
                  <c:pt idx="131">
                    <c:v>3.3.23.</c:v>
                  </c:pt>
                  <c:pt idx="132">
                    <c:v>3.3.24.</c:v>
                  </c:pt>
                  <c:pt idx="133">
                    <c:v>3.3.25.</c:v>
                  </c:pt>
                  <c:pt idx="134">
                    <c:v>3.3.26.</c:v>
                  </c:pt>
                  <c:pt idx="135">
                    <c:v>3.3.27.</c:v>
                  </c:pt>
                  <c:pt idx="136">
                    <c:v>3.4.</c:v>
                  </c:pt>
                  <c:pt idx="137">
                    <c:v>3.4.1.</c:v>
                  </c:pt>
                  <c:pt idx="138">
                    <c:v>3.4.2.</c:v>
                  </c:pt>
                  <c:pt idx="139">
                    <c:v>3.4.3.</c:v>
                  </c:pt>
                  <c:pt idx="140">
                    <c:v>4.</c:v>
                  </c:pt>
                  <c:pt idx="141">
                    <c:v>4.1.</c:v>
                  </c:pt>
                  <c:pt idx="142">
                    <c:v>4.1.1.</c:v>
                  </c:pt>
                  <c:pt idx="143">
                    <c:v>4.1.2.</c:v>
                  </c:pt>
                  <c:pt idx="144">
                    <c:v>4.1.3.</c:v>
                  </c:pt>
                  <c:pt idx="145">
                    <c:v>4.2.</c:v>
                  </c:pt>
                  <c:pt idx="146">
                    <c:v>4.2.1.</c:v>
                  </c:pt>
                  <c:pt idx="147">
                    <c:v>4.2.2.</c:v>
                  </c:pt>
                  <c:pt idx="148">
                    <c:v>4.2.3.</c:v>
                  </c:pt>
                  <c:pt idx="149">
                    <c:v>4.2.3.1.</c:v>
                  </c:pt>
                  <c:pt idx="150">
                    <c:v>4.2.3.2.</c:v>
                  </c:pt>
                  <c:pt idx="151">
                    <c:v>4.2.3.3.</c:v>
                  </c:pt>
                  <c:pt idx="152">
                    <c:v>4.2.3.4.</c:v>
                  </c:pt>
                  <c:pt idx="153">
                    <c:v>4.2.3.5.</c:v>
                  </c:pt>
                  <c:pt idx="154">
                    <c:v>4.2.3.6.</c:v>
                  </c:pt>
                  <c:pt idx="155">
                    <c:v>4.2.4.</c:v>
                  </c:pt>
                  <c:pt idx="156">
                    <c:v>4.2.4.1.</c:v>
                  </c:pt>
                  <c:pt idx="157">
                    <c:v>4.2.4.2.</c:v>
                  </c:pt>
                  <c:pt idx="158">
                    <c:v>4.2.4.3.</c:v>
                  </c:pt>
                  <c:pt idx="159">
                    <c:v>4.2.4.4.</c:v>
                  </c:pt>
                  <c:pt idx="160">
                    <c:v>4.2.4.5.</c:v>
                  </c:pt>
                  <c:pt idx="161">
                    <c:v>4.2.4.6.</c:v>
                  </c:pt>
                  <c:pt idx="162">
                    <c:v>4.2.5.</c:v>
                  </c:pt>
                  <c:pt idx="163">
                    <c:v>4.2.6.</c:v>
                  </c:pt>
                  <c:pt idx="164">
                    <c:v>4.3.</c:v>
                  </c:pt>
                  <c:pt idx="165">
                    <c:v>4.3.1.</c:v>
                  </c:pt>
                  <c:pt idx="166">
                    <c:v>4.3.2.</c:v>
                  </c:pt>
                  <c:pt idx="167">
                    <c:v>4.3.3.</c:v>
                  </c:pt>
                  <c:pt idx="168">
                    <c:v>4.3.4.</c:v>
                  </c:pt>
                  <c:pt idx="169">
                    <c:v>4.3.5.</c:v>
                  </c:pt>
                  <c:pt idx="170">
                    <c:v>4.3.6.</c:v>
                  </c:pt>
                  <c:pt idx="171">
                    <c:v>4.3.7.</c:v>
                  </c:pt>
                  <c:pt idx="172">
                    <c:v>4.3.8.</c:v>
                  </c:pt>
                  <c:pt idx="173">
                    <c:v>4.3.9.</c:v>
                  </c:pt>
                  <c:pt idx="174">
                    <c:v>4.4.</c:v>
                  </c:pt>
                  <c:pt idx="175">
                    <c:v>4.4.1.</c:v>
                  </c:pt>
                  <c:pt idx="176">
                    <c:v>4.4.2.</c:v>
                  </c:pt>
                  <c:pt idx="177">
                    <c:v>4.4.3.</c:v>
                  </c:pt>
                  <c:pt idx="178">
                    <c:v>9.</c:v>
                  </c:pt>
                  <c:pt idx="179">
                    <c:v>9.1.</c:v>
                  </c:pt>
                  <c:pt idx="180">
                    <c:v>9.2.</c:v>
                  </c:pt>
                  <c:pt idx="181">
                    <c:v>9.2.1.</c:v>
                  </c:pt>
                  <c:pt idx="182">
                    <c:v>9.3.</c:v>
                  </c:pt>
                </c:lvl>
              </c:multiLvlStrCache>
            </c:multiLvlStrRef>
          </c:cat>
          <c:val>
            <c:numRef>
              <c:f>Лист1!$G$3:$G$191</c:f>
              <c:numCache>
                <c:formatCode>General</c:formatCode>
                <c:ptCount val="183"/>
                <c:pt idx="0">
                  <c:v>7</c:v>
                </c:pt>
                <c:pt idx="1">
                  <c:v>137618412.43</c:v>
                </c:pt>
                <c:pt idx="3">
                  <c:v>24498893.73</c:v>
                </c:pt>
                <c:pt idx="4">
                  <c:v>6119499.41</c:v>
                </c:pt>
                <c:pt idx="5">
                  <c:v>5880673.41</c:v>
                </c:pt>
                <c:pt idx="6">
                  <c:v>238826</c:v>
                </c:pt>
                <c:pt idx="7">
                  <c:v>0</c:v>
                </c:pt>
                <c:pt idx="9">
                  <c:v>11128827.32</c:v>
                </c:pt>
                <c:pt idx="10">
                  <c:v>0</c:v>
                </c:pt>
                <c:pt idx="11">
                  <c:v>10118827.32</c:v>
                </c:pt>
                <c:pt idx="12">
                  <c:v>1037684</c:v>
                </c:pt>
                <c:pt idx="13">
                  <c:v>283313.74</c:v>
                </c:pt>
                <c:pt idx="14">
                  <c:v>320000</c:v>
                </c:pt>
                <c:pt idx="15">
                  <c:v>8477829.58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1010000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6850000</c:v>
                </c:pt>
                <c:pt idx="28">
                  <c:v>6550000</c:v>
                </c:pt>
                <c:pt idx="29">
                  <c:v>0</c:v>
                </c:pt>
                <c:pt idx="30">
                  <c:v>300000</c:v>
                </c:pt>
                <c:pt idx="31">
                  <c:v>400567</c:v>
                </c:pt>
                <c:pt idx="32">
                  <c:v>372567</c:v>
                </c:pt>
                <c:pt idx="33">
                  <c:v>28000</c:v>
                </c:pt>
                <c:pt idx="34">
                  <c:v>28128200.26</c:v>
                </c:pt>
                <c:pt idx="35">
                  <c:v>870000</c:v>
                </c:pt>
                <c:pt idx="36">
                  <c:v>0</c:v>
                </c:pt>
                <c:pt idx="37">
                  <c:v>0</c:v>
                </c:pt>
                <c:pt idx="38">
                  <c:v>815400</c:v>
                </c:pt>
                <c:pt idx="39">
                  <c:v>54600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820840.39</c:v>
                </c:pt>
                <c:pt idx="45">
                  <c:v>0</c:v>
                </c:pt>
                <c:pt idx="46">
                  <c:v>70000</c:v>
                </c:pt>
                <c:pt idx="47">
                  <c:v>0</c:v>
                </c:pt>
                <c:pt idx="48">
                  <c:v>0</c:v>
                </c:pt>
                <c:pt idx="49">
                  <c:v>446609.39</c:v>
                </c:pt>
                <c:pt idx="50">
                  <c:v>0</c:v>
                </c:pt>
                <c:pt idx="51">
                  <c:v>32730</c:v>
                </c:pt>
                <c:pt idx="52">
                  <c:v>235501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36000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2165014.28</c:v>
                </c:pt>
                <c:pt idx="64">
                  <c:v>92000</c:v>
                </c:pt>
                <c:pt idx="65">
                  <c:v>552412.28</c:v>
                </c:pt>
                <c:pt idx="66">
                  <c:v>648960</c:v>
                </c:pt>
                <c:pt idx="67">
                  <c:v>324480</c:v>
                </c:pt>
                <c:pt idx="68">
                  <c:v>324480</c:v>
                </c:pt>
                <c:pt idx="69">
                  <c:v>871642</c:v>
                </c:pt>
                <c:pt idx="70">
                  <c:v>136116</c:v>
                </c:pt>
                <c:pt idx="71">
                  <c:v>66814</c:v>
                </c:pt>
                <c:pt idx="72">
                  <c:v>205231</c:v>
                </c:pt>
                <c:pt idx="73">
                  <c:v>134010</c:v>
                </c:pt>
                <c:pt idx="74">
                  <c:v>123669</c:v>
                </c:pt>
                <c:pt idx="75">
                  <c:v>205802</c:v>
                </c:pt>
                <c:pt idx="76">
                  <c:v>3330000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330000</c:v>
                </c:pt>
                <c:pt idx="82">
                  <c:v>1000000</c:v>
                </c:pt>
                <c:pt idx="83">
                  <c:v>2000000</c:v>
                </c:pt>
                <c:pt idx="84">
                  <c:v>0</c:v>
                </c:pt>
                <c:pt idx="85">
                  <c:v>0</c:v>
                </c:pt>
                <c:pt idx="86">
                  <c:v>20942345.59</c:v>
                </c:pt>
                <c:pt idx="87">
                  <c:v>20732922.13</c:v>
                </c:pt>
                <c:pt idx="88">
                  <c:v>209423.46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42721166.48</c:v>
                </c:pt>
                <c:pt idx="95">
                  <c:v>31034785.19</c:v>
                </c:pt>
                <c:pt idx="96">
                  <c:v>0</c:v>
                </c:pt>
                <c:pt idx="97">
                  <c:v>30083035.19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26750</c:v>
                </c:pt>
                <c:pt idx="105">
                  <c:v>925000</c:v>
                </c:pt>
                <c:pt idx="106">
                  <c:v>0</c:v>
                </c:pt>
                <c:pt idx="107">
                  <c:v>0</c:v>
                </c:pt>
                <c:pt idx="108">
                  <c:v>11686381.29</c:v>
                </c:pt>
                <c:pt idx="109">
                  <c:v>1142293.54</c:v>
                </c:pt>
                <c:pt idx="110">
                  <c:v>320000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396000</c:v>
                </c:pt>
                <c:pt idx="117">
                  <c:v>533000</c:v>
                </c:pt>
                <c:pt idx="118">
                  <c:v>285000</c:v>
                </c:pt>
                <c:pt idx="119">
                  <c:v>1708000</c:v>
                </c:pt>
                <c:pt idx="120">
                  <c:v>65000</c:v>
                </c:pt>
                <c:pt idx="121">
                  <c:v>90000</c:v>
                </c:pt>
                <c:pt idx="122">
                  <c:v>1682858</c:v>
                </c:pt>
                <c:pt idx="123">
                  <c:v>250000</c:v>
                </c:pt>
                <c:pt idx="124">
                  <c:v>186000</c:v>
                </c:pt>
                <c:pt idx="125">
                  <c:v>52500</c:v>
                </c:pt>
                <c:pt idx="126">
                  <c:v>814400</c:v>
                </c:pt>
                <c:pt idx="127">
                  <c:v>35000</c:v>
                </c:pt>
                <c:pt idx="128">
                  <c:v>42500</c:v>
                </c:pt>
                <c:pt idx="129">
                  <c:v>489663.83</c:v>
                </c:pt>
                <c:pt idx="130">
                  <c:v>685000</c:v>
                </c:pt>
                <c:pt idx="131">
                  <c:v>47500</c:v>
                </c:pt>
                <c:pt idx="132">
                  <c:v>134200</c:v>
                </c:pt>
                <c:pt idx="133">
                  <c:v>1430465.92</c:v>
                </c:pt>
                <c:pt idx="134">
                  <c:v>265000</c:v>
                </c:pt>
                <c:pt idx="135">
                  <c:v>1032000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38112151.96</c:v>
                </c:pt>
                <c:pt idx="141">
                  <c:v>7560078.01</c:v>
                </c:pt>
                <c:pt idx="142">
                  <c:v>0</c:v>
                </c:pt>
                <c:pt idx="143">
                  <c:v>7556690.93</c:v>
                </c:pt>
                <c:pt idx="144">
                  <c:v>3387.08</c:v>
                </c:pt>
                <c:pt idx="145">
                  <c:v>27080474.25</c:v>
                </c:pt>
                <c:pt idx="146">
                  <c:v>10977747.13</c:v>
                </c:pt>
                <c:pt idx="147">
                  <c:v>3555861.6</c:v>
                </c:pt>
                <c:pt idx="148">
                  <c:v>7137414</c:v>
                </c:pt>
                <c:pt idx="149">
                  <c:v>1503330</c:v>
                </c:pt>
                <c:pt idx="150">
                  <c:v>582584</c:v>
                </c:pt>
                <c:pt idx="151">
                  <c:v>684979</c:v>
                </c:pt>
                <c:pt idx="152">
                  <c:v>1940254</c:v>
                </c:pt>
                <c:pt idx="153">
                  <c:v>1060157</c:v>
                </c:pt>
                <c:pt idx="154">
                  <c:v>1366110</c:v>
                </c:pt>
                <c:pt idx="155">
                  <c:v>3894300</c:v>
                </c:pt>
                <c:pt idx="156">
                  <c:v>500000</c:v>
                </c:pt>
                <c:pt idx="157">
                  <c:v>600000</c:v>
                </c:pt>
                <c:pt idx="158">
                  <c:v>794300</c:v>
                </c:pt>
                <c:pt idx="159">
                  <c:v>600000</c:v>
                </c:pt>
                <c:pt idx="160">
                  <c:v>1400000</c:v>
                </c:pt>
                <c:pt idx="161">
                  <c:v>0</c:v>
                </c:pt>
                <c:pt idx="162">
                  <c:v>15151.52</c:v>
                </c:pt>
                <c:pt idx="163">
                  <c:v>1500000</c:v>
                </c:pt>
                <c:pt idx="164">
                  <c:v>3471599.7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471599.7</c:v>
                </c:pt>
                <c:pt idx="172">
                  <c:v>3000000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4158000</c:v>
                </c:pt>
                <c:pt idx="179">
                  <c:v>0</c:v>
                </c:pt>
                <c:pt idx="180">
                  <c:v>4158000</c:v>
                </c:pt>
                <c:pt idx="181">
                  <c:v>4158000</c:v>
                </c:pt>
                <c:pt idx="182">
                  <c:v>0</c:v>
                </c:pt>
              </c:numCache>
            </c:numRef>
          </c:val>
        </c:ser>
        <c:ser>
          <c:idx val="5"/>
          <c:order val="5"/>
          <c:tx>
            <c:strRef>
              <c:f>Лист1!$H$1:$H$2</c:f>
              <c:strCache>
                <c:ptCount val="1"/>
                <c:pt idx="0">
                  <c:v>сумма на                     2025 год</c:v>
                </c:pt>
              </c:strCache>
            </c:strRef>
          </c:tx>
          <c:spPr>
            <a:solidFill>
              <a:srgbClr val="dc853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Лист1!$A$3:$B$191</c:f>
              <c:multiLvlStrCache>
                <c:ptCount val="183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Основное мероприятие «Организация ритуальных услуг и содержание мест захоронения» (0820300000)</c:v>
                  </c:pt>
                  <c:pt idx="64">
                    <c:v>Организация и содержание мест захоронения (0820326040)</c:v>
                  </c:pt>
                  <c:pt idx="65">
                    <c:v>Расходы на проведение цифровой инвентаризации кладбищ (0820326050)</c:v>
                  </c:pt>
                  <c:pt idx="66">
                    <c:v>Расходы на проведение цифровой инвентаризации кладбищ  (08203S2170), в том числе:</c:v>
                  </c:pt>
                  <c:pt idx="67">
                    <c:v>средства краевого бюджета </c:v>
                  </c:pt>
                  <c:pt idx="68">
                    <c:v>средства местного бюджета</c:v>
                  </c:pt>
                  <c:pt idx="69">
                    <c:v>Иные межбюджетные трансферты на содержание мест захоронения, в том числе по поселениям: (0820362210)</c:v>
                  </c:pt>
                  <c:pt idx="70">
                    <c:v>Веденкинское с/п</c:v>
                  </c:pt>
                  <c:pt idx="71">
                    <c:v>Рождественское с/п</c:v>
                  </c:pt>
                  <c:pt idx="72">
                    <c:v>Ракитненское с/п</c:v>
                  </c:pt>
                  <c:pt idx="73">
                    <c:v>Малиновское с/п</c:v>
                  </c:pt>
                  <c:pt idx="74">
                    <c:v>Ореховское с/п</c:v>
                  </c:pt>
                  <c:pt idx="75">
                    <c:v>Сальское с/п</c:v>
                  </c:pt>
                  <c:pt idx="76">
                    <c:v>Основное мероприятие «Свалки ТБО (0820400000)»</c:v>
                  </c:pt>
                  <c:pt idx="77">
                    <c:v>Проведение работ по рекультивации свалок ТБО (0820423402)</c:v>
                  </c:pt>
                  <c:pt idx="78">
                    <c:v>Ремонт трубчатого переезда на дороге к участку ТКО с. Ракитное</c:v>
                  </c:pt>
                  <c:pt idx="79">
                    <c:v>Устройство контейнерной площадки   для сбора и накопленные ТКО в  с.Веденка ул. Малая Веденка </c:v>
                  </c:pt>
                  <c:pt idx="80">
                    <c:v>Организация вывоза, сортировки и сдачи на полигон твердых коммунальных отходов</c:v>
                  </c:pt>
                  <c:pt idx="81">
                    <c:v>Ликвидация несанкционированных свалок (0820423405)</c:v>
                  </c:pt>
                  <c:pt idx="82">
                    <c:v>Приобретение контейнеров для сбора ТКО (0820423409)</c:v>
                  </c:pt>
                  <c:pt idx="83">
                    <c:v>  Устройство контейнерной площадки для сбора и накопления ТКО  (0820423410)</c:v>
                  </c:pt>
                  <c:pt idx="84">
                    <c:v>Основное мероприятие «Электроснабжение сел Дальнереченского муниципального района» (0820600000)</c:v>
                  </c:pt>
                  <c:pt idx="85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6">
                    <c:v>Основное мероприятие «Обеспечение граждан твёрдым топливом (дровами)» (0820700000)</c:v>
                  </c:pt>
                  <c:pt idx="87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8">
                    <c:v>Обеспечение граждан твёрдым топливом (дровами) за счет местного и краевого бюджетов  (08207S2620)</c:v>
                  </c:pt>
                  <c:pt idx="89">
                    <c:v>Основное мероприятие Электроснабжение мусоросортировочного комплекса (0820800000)</c:v>
                  </c:pt>
                  <c:pt idx="90">
                    <c:v>Строительство ВЛ-10 кВ для электроснабжения мусоросортировочного комплекса (08208435431)</c:v>
                  </c:pt>
                  <c:pt idx="91">
                    <c:v>Расходы на осуществление технологического присоединения ЛЭП-10кВ</c:v>
                  </c:pt>
                  <c:pt idx="92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3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4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5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6">
                    <c:v>Капитальный ремонт дамбы обвалования с. Боголюбовка Дальнереченского района, Приморского края (0830323554)</c:v>
                  </c:pt>
                  <c:pt idx="97">
                    <c:v>Капитальный ремонт дамбы обвалования с. Соловьевка Дальнереченского района, Приморского края (08303S2130)</c:v>
                  </c:pt>
                  <c:pt idx="98">
                    <c:v>Аварийно-спасательные  работы на дамбе обвалования с. Соловьевка (0830323556)</c:v>
                  </c:pt>
                  <c:pt idx="99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0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101">
                    <c:v>Капитальный ремонт дамбы обвалования с. Савиновка Дальнереченского района</c:v>
                  </c:pt>
                  <c:pt idx="102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3">
                    <c:v>Приобретение грунта для ремонта дамбы обвалования с. Соловьевка  (0830323558)</c:v>
                  </c:pt>
                  <c:pt idx="104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5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6">
                    <c:v>Основное мероприятие «Содержание дамб обвалования Дальнереченского муниципального района»</c:v>
                  </c:pt>
                  <c:pt idx="107">
                    <c:v>Расчистка дамбы обвалования с. Соловьевка от древесно-кустарниковой растительности</c:v>
                  </c:pt>
                  <c:pt idx="108">
                    <c:v>Основное мероприятие: «Устройство и содержание гидротехнических сооружений» (0830400000)</c:v>
                  </c:pt>
                  <c:pt idx="109">
                    <c:v>Расчистка и углубление каналов в с.Ракитное (0830423501)</c:v>
                  </c:pt>
                  <c:pt idx="110">
                    <c:v>Аварийно-спасательные работы (устройство временного защитного сооружения) в с.Ракитное (0830423502)</c:v>
                  </c:pt>
                  <c:pt idx="111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2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3">
                    <c:v>Аварийно-спасательные работы по отсыпке грунтом временного защитного сооружения в с.Сальское (0830423505)</c:v>
                  </c:pt>
                  <c:pt idx="114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5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6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7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8">
                    <c:v>Приобретение стальных труб для отвода воды с с.Соловьевка (0830423510)</c:v>
                  </c:pt>
                  <c:pt idx="119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20">
                    <c:v>Работы по укладке водоотводных труб в дамбу с.Соловьевка 0830423512 </c:v>
                  </c:pt>
                  <c:pt idx="121">
                    <c:v>Очистка водоотводных каналов с.Соловьевка 0830423513 </c:v>
                  </c:pt>
                  <c:pt idx="122">
                    <c:v>Аварийно- восстановительные работы по дамбе с.Зимники 0830423514</c:v>
                  </c:pt>
                  <c:pt idx="123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4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5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6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7">
                    <c:v>      Аварийно-восстановительные работы на дамбе с.Сальское</c:v>
                  </c:pt>
                  <c:pt idx="128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9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0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1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2">
                    <c:v>      Аварийно-спасательные работы (укрепление тела шлюза, пересыпка водоотводных труб в селе Сальское)</c:v>
                  </c:pt>
                  <c:pt idx="133">
                    <c:v>      Аварийно-восстановительные работы на дамбе с. Боголюбовка (берегоукрепление дамбы)</c:v>
                  </c:pt>
                  <c:pt idx="134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5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6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7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8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9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0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1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2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3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4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5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6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7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8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9">
                    <c:v>Веденкинское с/п</c:v>
                  </c:pt>
                  <c:pt idx="150">
                    <c:v>Рождественское с/п</c:v>
                  </c:pt>
                  <c:pt idx="151">
                    <c:v>Ракитненское с/п</c:v>
                  </c:pt>
                  <c:pt idx="152">
                    <c:v>Малиновское с/п</c:v>
                  </c:pt>
                  <c:pt idx="153">
                    <c:v>Ореховское с/п</c:v>
                  </c:pt>
                  <c:pt idx="154">
                    <c:v>Сальское с/п</c:v>
                  </c:pt>
                  <c:pt idx="155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56">
                    <c:v>Ореховское с/п</c:v>
                  </c:pt>
                  <c:pt idx="157">
                    <c:v>Малиновское с/п</c:v>
                  </c:pt>
                  <c:pt idx="158">
                    <c:v>Ракитненское с/п</c:v>
                  </c:pt>
                  <c:pt idx="159">
                    <c:v>Веденкинское с/п</c:v>
                  </c:pt>
                  <c:pt idx="160">
                    <c:v>Сальское с/п</c:v>
                  </c:pt>
                  <c:pt idx="161">
                    <c:v>Рождественское с/п</c:v>
                  </c:pt>
                  <c:pt idx="162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63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4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5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7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9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4">
                    <c:v>Основное мероприятие "Осуществление иных полномочий в области дорожного хозяйства"</c:v>
                  </c:pt>
                  <c:pt idx="175">
                    <c:v>Расходы по проведению государственной экспертизы сметной документации</c:v>
                  </c:pt>
                  <c:pt idx="176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7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8">
                    <c:v>Основные мероприятия программы, не вошедшие в подпрограммы (0890000000)</c:v>
                  </c:pt>
                  <c:pt idx="179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0">
                    <c:v>Создание и развитие системы газоснабжения муниципальных образований (0890300000)</c:v>
                  </c:pt>
                  <c:pt idx="181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2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2.3.</c:v>
                  </c:pt>
                  <c:pt idx="64">
                    <c:v>2.3.1.</c:v>
                  </c:pt>
                  <c:pt idx="65">
                    <c:v>2.3.2.</c:v>
                  </c:pt>
                  <c:pt idx="66">
                    <c:v>2.3.3.</c:v>
                  </c:pt>
                  <c:pt idx="67">
                    <c:v>2.3.4.</c:v>
                  </c:pt>
                  <c:pt idx="68">
                    <c:v>2.3.5.</c:v>
                  </c:pt>
                  <c:pt idx="69">
                    <c:v>2.3.6.</c:v>
                  </c:pt>
                  <c:pt idx="70">
                    <c:v>2.3.6.1.</c:v>
                  </c:pt>
                  <c:pt idx="71">
                    <c:v>2.3.6.2.</c:v>
                  </c:pt>
                  <c:pt idx="72">
                    <c:v>2.3.6.3.</c:v>
                  </c:pt>
                  <c:pt idx="73">
                    <c:v>2.3.6.4.</c:v>
                  </c:pt>
                  <c:pt idx="74">
                    <c:v>2.3.6.5.</c:v>
                  </c:pt>
                  <c:pt idx="75">
                    <c:v>2.3.6.6.</c:v>
                  </c:pt>
                  <c:pt idx="76">
                    <c:v>2.4.</c:v>
                  </c:pt>
                  <c:pt idx="77">
                    <c:v>2.4.1.</c:v>
                  </c:pt>
                  <c:pt idx="78">
                    <c:v>2.4.2.</c:v>
                  </c:pt>
                  <c:pt idx="79">
                    <c:v>2.4.3.</c:v>
                  </c:pt>
                  <c:pt idx="80">
                    <c:v>2.4.4.</c:v>
                  </c:pt>
                  <c:pt idx="81">
                    <c:v>2.4.5.</c:v>
                  </c:pt>
                  <c:pt idx="82">
                    <c:v>2.4.6.</c:v>
                  </c:pt>
                  <c:pt idx="83">
                    <c:v>2.4.7.</c:v>
                  </c:pt>
                  <c:pt idx="84">
                    <c:v>2.5.</c:v>
                  </c:pt>
                  <c:pt idx="85">
                    <c:v>2.5.1.</c:v>
                  </c:pt>
                  <c:pt idx="86">
                    <c:v>2.6.</c:v>
                  </c:pt>
                  <c:pt idx="87">
                    <c:v>2.6.1.</c:v>
                  </c:pt>
                  <c:pt idx="88">
                    <c:v>2.6.2.</c:v>
                  </c:pt>
                  <c:pt idx="89">
                    <c:v>2.7.</c:v>
                  </c:pt>
                  <c:pt idx="90">
                    <c:v>2.7.1.</c:v>
                  </c:pt>
                  <c:pt idx="91">
                    <c:v>2.7.2.</c:v>
                  </c:pt>
                  <c:pt idx="92">
                    <c:v>2.8.</c:v>
                  </c:pt>
                  <c:pt idx="93">
                    <c:v>2.8.1.</c:v>
                  </c:pt>
                  <c:pt idx="94">
                    <c:v>3.</c:v>
                  </c:pt>
                  <c:pt idx="95">
                    <c:v>3.1.</c:v>
                  </c:pt>
                  <c:pt idx="96">
                    <c:v>3.1.1.</c:v>
                  </c:pt>
                  <c:pt idx="97">
                    <c:v>3.1.2.</c:v>
                  </c:pt>
                  <c:pt idx="98">
                    <c:v>3.1.3.</c:v>
                  </c:pt>
                  <c:pt idx="99">
                    <c:v>3.1.4.</c:v>
                  </c:pt>
                  <c:pt idx="100">
                    <c:v>3.1.5.</c:v>
                  </c:pt>
                  <c:pt idx="101">
                    <c:v>3.1.6.</c:v>
                  </c:pt>
                  <c:pt idx="102">
                    <c:v>3.1.7.</c:v>
                  </c:pt>
                  <c:pt idx="103">
                    <c:v>3.1.8.</c:v>
                  </c:pt>
                  <c:pt idx="104">
                    <c:v>3.1.9.</c:v>
                  </c:pt>
                  <c:pt idx="105">
                    <c:v>3.1.10.</c:v>
                  </c:pt>
                  <c:pt idx="106">
                    <c:v>3.2.</c:v>
                  </c:pt>
                  <c:pt idx="107">
                    <c:v>3.2.1.</c:v>
                  </c:pt>
                  <c:pt idx="108">
                    <c:v>3.3.</c:v>
                  </c:pt>
                  <c:pt idx="109">
                    <c:v>3.3.1.</c:v>
                  </c:pt>
                  <c:pt idx="110">
                    <c:v>3.3.2.</c:v>
                  </c:pt>
                  <c:pt idx="111">
                    <c:v>3.3.3.</c:v>
                  </c:pt>
                  <c:pt idx="112">
                    <c:v>3.3.4.</c:v>
                  </c:pt>
                  <c:pt idx="113">
                    <c:v>3.3.5.</c:v>
                  </c:pt>
                  <c:pt idx="114">
                    <c:v>3.3.6.</c:v>
                  </c:pt>
                  <c:pt idx="115">
                    <c:v>3.3.7.</c:v>
                  </c:pt>
                  <c:pt idx="116">
                    <c:v>3.3.8.</c:v>
                  </c:pt>
                  <c:pt idx="117">
                    <c:v>3.3.9.</c:v>
                  </c:pt>
                  <c:pt idx="118">
                    <c:v>3.3.10.</c:v>
                  </c:pt>
                  <c:pt idx="119">
                    <c:v>3.3.11.</c:v>
                  </c:pt>
                  <c:pt idx="120">
                    <c:v>3.3.12.</c:v>
                  </c:pt>
                  <c:pt idx="121">
                    <c:v>3.3.13.</c:v>
                  </c:pt>
                  <c:pt idx="122">
                    <c:v>3.3.14.</c:v>
                  </c:pt>
                  <c:pt idx="123">
                    <c:v>3.3.15.</c:v>
                  </c:pt>
                  <c:pt idx="124">
                    <c:v>3.3.16.</c:v>
                  </c:pt>
                  <c:pt idx="125">
                    <c:v>3.3.17.</c:v>
                  </c:pt>
                  <c:pt idx="126">
                    <c:v>3.3.18.</c:v>
                  </c:pt>
                  <c:pt idx="127">
                    <c:v>3.3.19.</c:v>
                  </c:pt>
                  <c:pt idx="128">
                    <c:v>3.3.20.</c:v>
                  </c:pt>
                  <c:pt idx="129">
                    <c:v>3.3.21.</c:v>
                  </c:pt>
                  <c:pt idx="130">
                    <c:v>3.3.22.</c:v>
                  </c:pt>
                  <c:pt idx="131">
                    <c:v>3.3.23.</c:v>
                  </c:pt>
                  <c:pt idx="132">
                    <c:v>3.3.24.</c:v>
                  </c:pt>
                  <c:pt idx="133">
                    <c:v>3.3.25.</c:v>
                  </c:pt>
                  <c:pt idx="134">
                    <c:v>3.3.26.</c:v>
                  </c:pt>
                  <c:pt idx="135">
                    <c:v>3.3.27.</c:v>
                  </c:pt>
                  <c:pt idx="136">
                    <c:v>3.4.</c:v>
                  </c:pt>
                  <c:pt idx="137">
                    <c:v>3.4.1.</c:v>
                  </c:pt>
                  <c:pt idx="138">
                    <c:v>3.4.2.</c:v>
                  </c:pt>
                  <c:pt idx="139">
                    <c:v>3.4.3.</c:v>
                  </c:pt>
                  <c:pt idx="140">
                    <c:v>4.</c:v>
                  </c:pt>
                  <c:pt idx="141">
                    <c:v>4.1.</c:v>
                  </c:pt>
                  <c:pt idx="142">
                    <c:v>4.1.1.</c:v>
                  </c:pt>
                  <c:pt idx="143">
                    <c:v>4.1.2.</c:v>
                  </c:pt>
                  <c:pt idx="144">
                    <c:v>4.1.3.</c:v>
                  </c:pt>
                  <c:pt idx="145">
                    <c:v>4.2.</c:v>
                  </c:pt>
                  <c:pt idx="146">
                    <c:v>4.2.1.</c:v>
                  </c:pt>
                  <c:pt idx="147">
                    <c:v>4.2.2.</c:v>
                  </c:pt>
                  <c:pt idx="148">
                    <c:v>4.2.3.</c:v>
                  </c:pt>
                  <c:pt idx="149">
                    <c:v>4.2.3.1.</c:v>
                  </c:pt>
                  <c:pt idx="150">
                    <c:v>4.2.3.2.</c:v>
                  </c:pt>
                  <c:pt idx="151">
                    <c:v>4.2.3.3.</c:v>
                  </c:pt>
                  <c:pt idx="152">
                    <c:v>4.2.3.4.</c:v>
                  </c:pt>
                  <c:pt idx="153">
                    <c:v>4.2.3.5.</c:v>
                  </c:pt>
                  <c:pt idx="154">
                    <c:v>4.2.3.6.</c:v>
                  </c:pt>
                  <c:pt idx="155">
                    <c:v>4.2.4.</c:v>
                  </c:pt>
                  <c:pt idx="156">
                    <c:v>4.2.4.1.</c:v>
                  </c:pt>
                  <c:pt idx="157">
                    <c:v>4.2.4.2.</c:v>
                  </c:pt>
                  <c:pt idx="158">
                    <c:v>4.2.4.3.</c:v>
                  </c:pt>
                  <c:pt idx="159">
                    <c:v>4.2.4.4.</c:v>
                  </c:pt>
                  <c:pt idx="160">
                    <c:v>4.2.4.5.</c:v>
                  </c:pt>
                  <c:pt idx="161">
                    <c:v>4.2.4.6.</c:v>
                  </c:pt>
                  <c:pt idx="162">
                    <c:v>4.2.5.</c:v>
                  </c:pt>
                  <c:pt idx="163">
                    <c:v>4.2.6.</c:v>
                  </c:pt>
                  <c:pt idx="164">
                    <c:v>4.3.</c:v>
                  </c:pt>
                  <c:pt idx="165">
                    <c:v>4.3.1.</c:v>
                  </c:pt>
                  <c:pt idx="166">
                    <c:v>4.3.2.</c:v>
                  </c:pt>
                  <c:pt idx="167">
                    <c:v>4.3.3.</c:v>
                  </c:pt>
                  <c:pt idx="168">
                    <c:v>4.3.4.</c:v>
                  </c:pt>
                  <c:pt idx="169">
                    <c:v>4.3.5.</c:v>
                  </c:pt>
                  <c:pt idx="170">
                    <c:v>4.3.6.</c:v>
                  </c:pt>
                  <c:pt idx="171">
                    <c:v>4.3.7.</c:v>
                  </c:pt>
                  <c:pt idx="172">
                    <c:v>4.3.8.</c:v>
                  </c:pt>
                  <c:pt idx="173">
                    <c:v>4.3.9.</c:v>
                  </c:pt>
                  <c:pt idx="174">
                    <c:v>4.4.</c:v>
                  </c:pt>
                  <c:pt idx="175">
                    <c:v>4.4.1.</c:v>
                  </c:pt>
                  <c:pt idx="176">
                    <c:v>4.4.2.</c:v>
                  </c:pt>
                  <c:pt idx="177">
                    <c:v>4.4.3.</c:v>
                  </c:pt>
                  <c:pt idx="178">
                    <c:v>9.</c:v>
                  </c:pt>
                  <c:pt idx="179">
                    <c:v>9.1.</c:v>
                  </c:pt>
                  <c:pt idx="180">
                    <c:v>9.2.</c:v>
                  </c:pt>
                  <c:pt idx="181">
                    <c:v>9.2.1.</c:v>
                  </c:pt>
                  <c:pt idx="182">
                    <c:v>9.3.</c:v>
                  </c:pt>
                </c:lvl>
              </c:multiLvlStrCache>
            </c:multiLvlStrRef>
          </c:cat>
          <c:val>
            <c:numRef>
              <c:f>Лист1!$H$3:$H$191</c:f>
              <c:numCache>
                <c:formatCode>General</c:formatCode>
                <c:ptCount val="183"/>
                <c:pt idx="0">
                  <c:v>8</c:v>
                </c:pt>
                <c:pt idx="1">
                  <c:v>75391882.83</c:v>
                </c:pt>
                <c:pt idx="3">
                  <c:v>15079588.74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14830053.74</c:v>
                </c:pt>
                <c:pt idx="10">
                  <c:v>13550400</c:v>
                </c:pt>
                <c:pt idx="11">
                  <c:v>1279653.74</c:v>
                </c:pt>
                <c:pt idx="12">
                  <c:v>1048061</c:v>
                </c:pt>
                <c:pt idx="13">
                  <c:v>231592.74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2482737.5</c:v>
                </c:pt>
                <c:pt idx="35">
                  <c:v>150000</c:v>
                </c:pt>
                <c:pt idx="36">
                  <c:v>0</c:v>
                </c:pt>
                <c:pt idx="37">
                  <c:v>0</c:v>
                </c:pt>
                <c:pt idx="38">
                  <c:v>150000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168231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32730</c:v>
                </c:pt>
                <c:pt idx="52">
                  <c:v>135501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1158000</c:v>
                </c:pt>
                <c:pt idx="64">
                  <c:v>0</c:v>
                </c:pt>
                <c:pt idx="65">
                  <c:v>1158000</c:v>
                </c:pt>
                <c:pt idx="66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1006506.5</c:v>
                </c:pt>
                <c:pt idx="87">
                  <c:v>0</c:v>
                </c:pt>
                <c:pt idx="88">
                  <c:v>1006506.5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37163035.19</c:v>
                </c:pt>
                <c:pt idx="95">
                  <c:v>37163035.19</c:v>
                </c:pt>
                <c:pt idx="96">
                  <c:v>0</c:v>
                </c:pt>
                <c:pt idx="97">
                  <c:v>30083035.19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7080000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20666521.4</c:v>
                </c:pt>
                <c:pt idx="141">
                  <c:v>2280811.4</c:v>
                </c:pt>
                <c:pt idx="142">
                  <c:v>0</c:v>
                </c:pt>
                <c:pt idx="143">
                  <c:v>2277424.32</c:v>
                </c:pt>
                <c:pt idx="144">
                  <c:v>3387.08</c:v>
                </c:pt>
                <c:pt idx="145">
                  <c:v>18385710</c:v>
                </c:pt>
                <c:pt idx="146">
                  <c:v>12611190</c:v>
                </c:pt>
                <c:pt idx="147">
                  <c:v>0</c:v>
                </c:pt>
                <c:pt idx="148">
                  <c:v>5774520</c:v>
                </c:pt>
                <c:pt idx="149">
                  <c:v>1303330</c:v>
                </c:pt>
                <c:pt idx="150">
                  <c:v>570055</c:v>
                </c:pt>
                <c:pt idx="151">
                  <c:v>684979</c:v>
                </c:pt>
                <c:pt idx="152">
                  <c:v>1410770</c:v>
                </c:pt>
                <c:pt idx="153">
                  <c:v>839276</c:v>
                </c:pt>
                <c:pt idx="154">
                  <c:v>966110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</c:numCache>
            </c:numRef>
          </c:val>
        </c:ser>
        <c:ser>
          <c:idx val="6"/>
          <c:order val="6"/>
          <c:tx>
            <c:strRef>
              <c:f>Лист1!$I$1:$I$2</c:f>
              <c:strCache>
                <c:ptCount val="1"/>
                <c:pt idx="0">
                  <c:v>сумма на                         2026 год</c:v>
                </c:pt>
              </c:strCache>
            </c:strRef>
          </c:tx>
          <c:spPr>
            <a:solidFill>
              <a:srgbClr val="93a9c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Лист1!$A$3:$B$191</c:f>
              <c:multiLvlStrCache>
                <c:ptCount val="183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Основное мероприятие «Организация ритуальных услуг и содержание мест захоронения» (0820300000)</c:v>
                  </c:pt>
                  <c:pt idx="64">
                    <c:v>Организация и содержание мест захоронения (0820326040)</c:v>
                  </c:pt>
                  <c:pt idx="65">
                    <c:v>Расходы на проведение цифровой инвентаризации кладбищ (0820326050)</c:v>
                  </c:pt>
                  <c:pt idx="66">
                    <c:v>Расходы на проведение цифровой инвентаризации кладбищ  (08203S2170), в том числе:</c:v>
                  </c:pt>
                  <c:pt idx="67">
                    <c:v>средства краевого бюджета </c:v>
                  </c:pt>
                  <c:pt idx="68">
                    <c:v>средства местного бюджета</c:v>
                  </c:pt>
                  <c:pt idx="69">
                    <c:v>Иные межбюджетные трансферты на содержание мест захоронения, в том числе по поселениям: (0820362210)</c:v>
                  </c:pt>
                  <c:pt idx="70">
                    <c:v>Веденкинское с/п</c:v>
                  </c:pt>
                  <c:pt idx="71">
                    <c:v>Рождественское с/п</c:v>
                  </c:pt>
                  <c:pt idx="72">
                    <c:v>Ракитненское с/п</c:v>
                  </c:pt>
                  <c:pt idx="73">
                    <c:v>Малиновское с/п</c:v>
                  </c:pt>
                  <c:pt idx="74">
                    <c:v>Ореховское с/п</c:v>
                  </c:pt>
                  <c:pt idx="75">
                    <c:v>Сальское с/п</c:v>
                  </c:pt>
                  <c:pt idx="76">
                    <c:v>Основное мероприятие «Свалки ТБО (0820400000)»</c:v>
                  </c:pt>
                  <c:pt idx="77">
                    <c:v>Проведение работ по рекультивации свалок ТБО (0820423402)</c:v>
                  </c:pt>
                  <c:pt idx="78">
                    <c:v>Ремонт трубчатого переезда на дороге к участку ТКО с. Ракитное</c:v>
                  </c:pt>
                  <c:pt idx="79">
                    <c:v>Устройство контейнерной площадки   для сбора и накопленные ТКО в  с.Веденка ул. Малая Веденка </c:v>
                  </c:pt>
                  <c:pt idx="80">
                    <c:v>Организация вывоза, сортировки и сдачи на полигон твердых коммунальных отходов</c:v>
                  </c:pt>
                  <c:pt idx="81">
                    <c:v>Ликвидация несанкционированных свалок (0820423405)</c:v>
                  </c:pt>
                  <c:pt idx="82">
                    <c:v>Приобретение контейнеров для сбора ТКО (0820423409)</c:v>
                  </c:pt>
                  <c:pt idx="83">
                    <c:v>  Устройство контейнерной площадки для сбора и накопления ТКО  (0820423410)</c:v>
                  </c:pt>
                  <c:pt idx="84">
                    <c:v>Основное мероприятие «Электроснабжение сел Дальнереченского муниципального района» (0820600000)</c:v>
                  </c:pt>
                  <c:pt idx="85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6">
                    <c:v>Основное мероприятие «Обеспечение граждан твёрдым топливом (дровами)» (0820700000)</c:v>
                  </c:pt>
                  <c:pt idx="87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8">
                    <c:v>Обеспечение граждан твёрдым топливом (дровами) за счет местного и краевого бюджетов  (08207S2620)</c:v>
                  </c:pt>
                  <c:pt idx="89">
                    <c:v>Основное мероприятие Электроснабжение мусоросортировочного комплекса (0820800000)</c:v>
                  </c:pt>
                  <c:pt idx="90">
                    <c:v>Строительство ВЛ-10 кВ для электроснабжения мусоросортировочного комплекса (08208435431)</c:v>
                  </c:pt>
                  <c:pt idx="91">
                    <c:v>Расходы на осуществление технологического присоединения ЛЭП-10кВ</c:v>
                  </c:pt>
                  <c:pt idx="92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3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4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5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6">
                    <c:v>Капитальный ремонт дамбы обвалования с. Боголюбовка Дальнереченского района, Приморского края (0830323554)</c:v>
                  </c:pt>
                  <c:pt idx="97">
                    <c:v>Капитальный ремонт дамбы обвалования с. Соловьевка Дальнереченского района, Приморского края (08303S2130)</c:v>
                  </c:pt>
                  <c:pt idx="98">
                    <c:v>Аварийно-спасательные  работы на дамбе обвалования с. Соловьевка (0830323556)</c:v>
                  </c:pt>
                  <c:pt idx="99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0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c:v>
                  </c:pt>
                  <c:pt idx="101">
                    <c:v>Капитальный ремонт дамбы обвалования с. Савиновка Дальнереченского района</c:v>
                  </c:pt>
                  <c:pt idx="102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3">
                    <c:v>Приобретение грунта для ремонта дамбы обвалования с. Соловьевка  (0830323558)</c:v>
                  </c:pt>
                  <c:pt idx="104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5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6">
                    <c:v>Основное мероприятие «Содержание дамб обвалования Дальнереченского муниципального района»</c:v>
                  </c:pt>
                  <c:pt idx="107">
                    <c:v>Расчистка дамбы обвалования с. Соловьевка от древесно-кустарниковой растительности</c:v>
                  </c:pt>
                  <c:pt idx="108">
                    <c:v>Основное мероприятие: «Устройство и содержание гидротехнических сооружений» (0830400000)</c:v>
                  </c:pt>
                  <c:pt idx="109">
                    <c:v>Расчистка и углубление каналов в с.Ракитное (0830423501)</c:v>
                  </c:pt>
                  <c:pt idx="110">
                    <c:v>Аварийно-спасательные работы (устройство временного защитного сооружения) в с.Ракитное (0830423502)</c:v>
                  </c:pt>
                  <c:pt idx="111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2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3">
                    <c:v>Аварийно-спасательные работы по отсыпке грунтом временного защитного сооружения в с.Сальское (0830423505)</c:v>
                  </c:pt>
                  <c:pt idx="114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5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6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7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8">
                    <c:v>Приобретение стальных труб для отвода воды с с.Соловьевка (0830423510)</c:v>
                  </c:pt>
                  <c:pt idx="119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 за счет средств местного бюджета (0830423511)</c:v>
                  </c:pt>
                  <c:pt idx="120">
                    <c:v>Работы по укладке водоотводных труб в дамбу с.Соловьевка 0830423512 </c:v>
                  </c:pt>
                  <c:pt idx="121">
                    <c:v>Очистка водоотводных каналов с.Соловьевка 0830423513 </c:v>
                  </c:pt>
                  <c:pt idx="122">
                    <c:v>Аварийно- восстановительные работы по дамбе с.Зимники 0830423514</c:v>
                  </c:pt>
                  <c:pt idx="123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4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5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6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7">
                    <c:v>      Аварийно-восстановительные работы на дамбе с.Сальское</c:v>
                  </c:pt>
                  <c:pt idx="128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29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0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1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2">
                    <c:v>      Аварийно-спасательные работы (укрепление тела шлюза, пересыпка водоотводных труб в селе Сальское)</c:v>
                  </c:pt>
                  <c:pt idx="133">
                    <c:v>      Аварийно-восстановительные работы на дамбе с. Боголюбовка (берегоукрепление дамбы)</c:v>
                  </c:pt>
                  <c:pt idx="134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5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6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7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8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39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0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1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2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3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4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5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6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7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8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49">
                    <c:v>Веденкинское с/п</c:v>
                  </c:pt>
                  <c:pt idx="150">
                    <c:v>Рождественское с/п</c:v>
                  </c:pt>
                  <c:pt idx="151">
                    <c:v>Ракитненское с/п</c:v>
                  </c:pt>
                  <c:pt idx="152">
                    <c:v>Малиновское с/п</c:v>
                  </c:pt>
                  <c:pt idx="153">
                    <c:v>Ореховское с/п</c:v>
                  </c:pt>
                  <c:pt idx="154">
                    <c:v>Сальское с/п</c:v>
                  </c:pt>
                  <c:pt idx="155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c:v>
                  </c:pt>
                  <c:pt idx="156">
                    <c:v>Ореховское с/п</c:v>
                  </c:pt>
                  <c:pt idx="157">
                    <c:v>Малиновское с/п</c:v>
                  </c:pt>
                  <c:pt idx="158">
                    <c:v>Ракитненское с/п</c:v>
                  </c:pt>
                  <c:pt idx="159">
                    <c:v>Веденкинское с/п</c:v>
                  </c:pt>
                  <c:pt idx="160">
                    <c:v>Сальское с/п</c:v>
                  </c:pt>
                  <c:pt idx="161">
                    <c:v>Рождественское с/п</c:v>
                  </c:pt>
                  <c:pt idx="162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c:v>
                  </c:pt>
                  <c:pt idx="163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4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5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7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69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1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4">
                    <c:v>Основное мероприятие "Осуществление иных полномочий в области дорожного хозяйства"</c:v>
                  </c:pt>
                  <c:pt idx="175">
                    <c:v>Расходы по проведению государственной экспертизы сметной документации</c:v>
                  </c:pt>
                  <c:pt idx="176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7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8">
                    <c:v>Основные мероприятия программы, не вошедшие в подпрограммы (0890000000)</c:v>
                  </c:pt>
                  <c:pt idx="179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0">
                    <c:v>Создание и развитие системы газоснабжения муниципальных образований (0890300000)</c:v>
                  </c:pt>
                  <c:pt idx="181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2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2.3.</c:v>
                  </c:pt>
                  <c:pt idx="64">
                    <c:v>2.3.1.</c:v>
                  </c:pt>
                  <c:pt idx="65">
                    <c:v>2.3.2.</c:v>
                  </c:pt>
                  <c:pt idx="66">
                    <c:v>2.3.3.</c:v>
                  </c:pt>
                  <c:pt idx="67">
                    <c:v>2.3.4.</c:v>
                  </c:pt>
                  <c:pt idx="68">
                    <c:v>2.3.5.</c:v>
                  </c:pt>
                  <c:pt idx="69">
                    <c:v>2.3.6.</c:v>
                  </c:pt>
                  <c:pt idx="70">
                    <c:v>2.3.6.1.</c:v>
                  </c:pt>
                  <c:pt idx="71">
                    <c:v>2.3.6.2.</c:v>
                  </c:pt>
                  <c:pt idx="72">
                    <c:v>2.3.6.3.</c:v>
                  </c:pt>
                  <c:pt idx="73">
                    <c:v>2.3.6.4.</c:v>
                  </c:pt>
                  <c:pt idx="74">
                    <c:v>2.3.6.5.</c:v>
                  </c:pt>
                  <c:pt idx="75">
                    <c:v>2.3.6.6.</c:v>
                  </c:pt>
                  <c:pt idx="76">
                    <c:v>2.4.</c:v>
                  </c:pt>
                  <c:pt idx="77">
                    <c:v>2.4.1.</c:v>
                  </c:pt>
                  <c:pt idx="78">
                    <c:v>2.4.2.</c:v>
                  </c:pt>
                  <c:pt idx="79">
                    <c:v>2.4.3.</c:v>
                  </c:pt>
                  <c:pt idx="80">
                    <c:v>2.4.4.</c:v>
                  </c:pt>
                  <c:pt idx="81">
                    <c:v>2.4.5.</c:v>
                  </c:pt>
                  <c:pt idx="82">
                    <c:v>2.4.6.</c:v>
                  </c:pt>
                  <c:pt idx="83">
                    <c:v>2.4.7.</c:v>
                  </c:pt>
                  <c:pt idx="84">
                    <c:v>2.5.</c:v>
                  </c:pt>
                  <c:pt idx="85">
                    <c:v>2.5.1.</c:v>
                  </c:pt>
                  <c:pt idx="86">
                    <c:v>2.6.</c:v>
                  </c:pt>
                  <c:pt idx="87">
                    <c:v>2.6.1.</c:v>
                  </c:pt>
                  <c:pt idx="88">
                    <c:v>2.6.2.</c:v>
                  </c:pt>
                  <c:pt idx="89">
                    <c:v>2.7.</c:v>
                  </c:pt>
                  <c:pt idx="90">
                    <c:v>2.7.1.</c:v>
                  </c:pt>
                  <c:pt idx="91">
                    <c:v>2.7.2.</c:v>
                  </c:pt>
                  <c:pt idx="92">
                    <c:v>2.8.</c:v>
                  </c:pt>
                  <c:pt idx="93">
                    <c:v>2.8.1.</c:v>
                  </c:pt>
                  <c:pt idx="94">
                    <c:v>3.</c:v>
                  </c:pt>
                  <c:pt idx="95">
                    <c:v>3.1.</c:v>
                  </c:pt>
                  <c:pt idx="96">
                    <c:v>3.1.1.</c:v>
                  </c:pt>
                  <c:pt idx="97">
                    <c:v>3.1.2.</c:v>
                  </c:pt>
                  <c:pt idx="98">
                    <c:v>3.1.3.</c:v>
                  </c:pt>
                  <c:pt idx="99">
                    <c:v>3.1.4.</c:v>
                  </c:pt>
                  <c:pt idx="100">
                    <c:v>3.1.5.</c:v>
                  </c:pt>
                  <c:pt idx="101">
                    <c:v>3.1.6.</c:v>
                  </c:pt>
                  <c:pt idx="102">
                    <c:v>3.1.7.</c:v>
                  </c:pt>
                  <c:pt idx="103">
                    <c:v>3.1.8.</c:v>
                  </c:pt>
                  <c:pt idx="104">
                    <c:v>3.1.9.</c:v>
                  </c:pt>
                  <c:pt idx="105">
                    <c:v>3.1.10.</c:v>
                  </c:pt>
                  <c:pt idx="106">
                    <c:v>3.2.</c:v>
                  </c:pt>
                  <c:pt idx="107">
                    <c:v>3.2.1.</c:v>
                  </c:pt>
                  <c:pt idx="108">
                    <c:v>3.3.</c:v>
                  </c:pt>
                  <c:pt idx="109">
                    <c:v>3.3.1.</c:v>
                  </c:pt>
                  <c:pt idx="110">
                    <c:v>3.3.2.</c:v>
                  </c:pt>
                  <c:pt idx="111">
                    <c:v>3.3.3.</c:v>
                  </c:pt>
                  <c:pt idx="112">
                    <c:v>3.3.4.</c:v>
                  </c:pt>
                  <c:pt idx="113">
                    <c:v>3.3.5.</c:v>
                  </c:pt>
                  <c:pt idx="114">
                    <c:v>3.3.6.</c:v>
                  </c:pt>
                  <c:pt idx="115">
                    <c:v>3.3.7.</c:v>
                  </c:pt>
                  <c:pt idx="116">
                    <c:v>3.3.8.</c:v>
                  </c:pt>
                  <c:pt idx="117">
                    <c:v>3.3.9.</c:v>
                  </c:pt>
                  <c:pt idx="118">
                    <c:v>3.3.10.</c:v>
                  </c:pt>
                  <c:pt idx="119">
                    <c:v>3.3.11.</c:v>
                  </c:pt>
                  <c:pt idx="120">
                    <c:v>3.3.12.</c:v>
                  </c:pt>
                  <c:pt idx="121">
                    <c:v>3.3.13.</c:v>
                  </c:pt>
                  <c:pt idx="122">
                    <c:v>3.3.14.</c:v>
                  </c:pt>
                  <c:pt idx="123">
                    <c:v>3.3.15.</c:v>
                  </c:pt>
                  <c:pt idx="124">
                    <c:v>3.3.16.</c:v>
                  </c:pt>
                  <c:pt idx="125">
                    <c:v>3.3.17.</c:v>
                  </c:pt>
                  <c:pt idx="126">
                    <c:v>3.3.18.</c:v>
                  </c:pt>
                  <c:pt idx="127">
                    <c:v>3.3.19.</c:v>
                  </c:pt>
                  <c:pt idx="128">
                    <c:v>3.3.20.</c:v>
                  </c:pt>
                  <c:pt idx="129">
                    <c:v>3.3.21.</c:v>
                  </c:pt>
                  <c:pt idx="130">
                    <c:v>3.3.22.</c:v>
                  </c:pt>
                  <c:pt idx="131">
                    <c:v>3.3.23.</c:v>
                  </c:pt>
                  <c:pt idx="132">
                    <c:v>3.3.24.</c:v>
                  </c:pt>
                  <c:pt idx="133">
                    <c:v>3.3.25.</c:v>
                  </c:pt>
                  <c:pt idx="134">
                    <c:v>3.3.26.</c:v>
                  </c:pt>
                  <c:pt idx="135">
                    <c:v>3.3.27.</c:v>
                  </c:pt>
                  <c:pt idx="136">
                    <c:v>3.4.</c:v>
                  </c:pt>
                  <c:pt idx="137">
                    <c:v>3.4.1.</c:v>
                  </c:pt>
                  <c:pt idx="138">
                    <c:v>3.4.2.</c:v>
                  </c:pt>
                  <c:pt idx="139">
                    <c:v>3.4.3.</c:v>
                  </c:pt>
                  <c:pt idx="140">
                    <c:v>4.</c:v>
                  </c:pt>
                  <c:pt idx="141">
                    <c:v>4.1.</c:v>
                  </c:pt>
                  <c:pt idx="142">
                    <c:v>4.1.1.</c:v>
                  </c:pt>
                  <c:pt idx="143">
                    <c:v>4.1.2.</c:v>
                  </c:pt>
                  <c:pt idx="144">
                    <c:v>4.1.3.</c:v>
                  </c:pt>
                  <c:pt idx="145">
                    <c:v>4.2.</c:v>
                  </c:pt>
                  <c:pt idx="146">
                    <c:v>4.2.1.</c:v>
                  </c:pt>
                  <c:pt idx="147">
                    <c:v>4.2.2.</c:v>
                  </c:pt>
                  <c:pt idx="148">
                    <c:v>4.2.3.</c:v>
                  </c:pt>
                  <c:pt idx="149">
                    <c:v>4.2.3.1.</c:v>
                  </c:pt>
                  <c:pt idx="150">
                    <c:v>4.2.3.2.</c:v>
                  </c:pt>
                  <c:pt idx="151">
                    <c:v>4.2.3.3.</c:v>
                  </c:pt>
                  <c:pt idx="152">
                    <c:v>4.2.3.4.</c:v>
                  </c:pt>
                  <c:pt idx="153">
                    <c:v>4.2.3.5.</c:v>
                  </c:pt>
                  <c:pt idx="154">
                    <c:v>4.2.3.6.</c:v>
                  </c:pt>
                  <c:pt idx="155">
                    <c:v>4.2.4.</c:v>
                  </c:pt>
                  <c:pt idx="156">
                    <c:v>4.2.4.1.</c:v>
                  </c:pt>
                  <c:pt idx="157">
                    <c:v>4.2.4.2.</c:v>
                  </c:pt>
                  <c:pt idx="158">
                    <c:v>4.2.4.3.</c:v>
                  </c:pt>
                  <c:pt idx="159">
                    <c:v>4.2.4.4.</c:v>
                  </c:pt>
                  <c:pt idx="160">
                    <c:v>4.2.4.5.</c:v>
                  </c:pt>
                  <c:pt idx="161">
                    <c:v>4.2.4.6.</c:v>
                  </c:pt>
                  <c:pt idx="162">
                    <c:v>4.2.5.</c:v>
                  </c:pt>
                  <c:pt idx="163">
                    <c:v>4.2.6.</c:v>
                  </c:pt>
                  <c:pt idx="164">
                    <c:v>4.3.</c:v>
                  </c:pt>
                  <c:pt idx="165">
                    <c:v>4.3.1.</c:v>
                  </c:pt>
                  <c:pt idx="166">
                    <c:v>4.3.2.</c:v>
                  </c:pt>
                  <c:pt idx="167">
                    <c:v>4.3.3.</c:v>
                  </c:pt>
                  <c:pt idx="168">
                    <c:v>4.3.4.</c:v>
                  </c:pt>
                  <c:pt idx="169">
                    <c:v>4.3.5.</c:v>
                  </c:pt>
                  <c:pt idx="170">
                    <c:v>4.3.6.</c:v>
                  </c:pt>
                  <c:pt idx="171">
                    <c:v>4.3.7.</c:v>
                  </c:pt>
                  <c:pt idx="172">
                    <c:v>4.3.8.</c:v>
                  </c:pt>
                  <c:pt idx="173">
                    <c:v>4.3.9.</c:v>
                  </c:pt>
                  <c:pt idx="174">
                    <c:v>4.4.</c:v>
                  </c:pt>
                  <c:pt idx="175">
                    <c:v>4.4.1.</c:v>
                  </c:pt>
                  <c:pt idx="176">
                    <c:v>4.4.2.</c:v>
                  </c:pt>
                  <c:pt idx="177">
                    <c:v>4.4.3.</c:v>
                  </c:pt>
                  <c:pt idx="178">
                    <c:v>9.</c:v>
                  </c:pt>
                  <c:pt idx="179">
                    <c:v>9.1.</c:v>
                  </c:pt>
                  <c:pt idx="180">
                    <c:v>9.2.</c:v>
                  </c:pt>
                  <c:pt idx="181">
                    <c:v>9.2.1.</c:v>
                  </c:pt>
                  <c:pt idx="182">
                    <c:v>9.3.</c:v>
                  </c:pt>
                </c:lvl>
              </c:multiLvlStrCache>
            </c:multiLvlStrRef>
          </c:cat>
          <c:val>
            <c:numRef>
              <c:f>Лист1!$I$3:$I$191</c:f>
              <c:numCache>
                <c:formatCode>General</c:formatCode>
                <c:ptCount val="183"/>
                <c:pt idx="0">
                  <c:v>9</c:v>
                </c:pt>
                <c:pt idx="1">
                  <c:v>45485796.82</c:v>
                </c:pt>
                <c:pt idx="3">
                  <c:v>24474532.74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24224997.74</c:v>
                </c:pt>
                <c:pt idx="10">
                  <c:v>13550400</c:v>
                </c:pt>
                <c:pt idx="11">
                  <c:v>10674597.74</c:v>
                </c:pt>
                <c:pt idx="12">
                  <c:v>1037684</c:v>
                </c:pt>
                <c:pt idx="13">
                  <c:v>603313.74</c:v>
                </c:pt>
                <c:pt idx="14">
                  <c:v>0</c:v>
                </c:pt>
                <c:pt idx="15">
                  <c:v>9033600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1370063</c:v>
                </c:pt>
                <c:pt idx="35">
                  <c:v>500000</c:v>
                </c:pt>
                <c:pt idx="36">
                  <c:v>0</c:v>
                </c:pt>
                <c:pt idx="37">
                  <c:v>0</c:v>
                </c:pt>
                <c:pt idx="38">
                  <c:v>500000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168231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32730</c:v>
                </c:pt>
                <c:pt idx="52">
                  <c:v>135501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701832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9">
                  <c:v>701832</c:v>
                </c:pt>
                <c:pt idx="70">
                  <c:v>136116</c:v>
                </c:pt>
                <c:pt idx="71">
                  <c:v>66814</c:v>
                </c:pt>
                <c:pt idx="72">
                  <c:v>69303</c:v>
                </c:pt>
                <c:pt idx="73">
                  <c:v>134010</c:v>
                </c:pt>
                <c:pt idx="74">
                  <c:v>89787</c:v>
                </c:pt>
                <c:pt idx="75">
                  <c:v>205802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19641201.08</c:v>
                </c:pt>
                <c:pt idx="141">
                  <c:v>503387.08</c:v>
                </c:pt>
                <c:pt idx="142">
                  <c:v>500000</c:v>
                </c:pt>
                <c:pt idx="143">
                  <c:v>0</c:v>
                </c:pt>
                <c:pt idx="144">
                  <c:v>3387.08</c:v>
                </c:pt>
                <c:pt idx="145">
                  <c:v>19137814</c:v>
                </c:pt>
                <c:pt idx="146">
                  <c:v>13363294</c:v>
                </c:pt>
                <c:pt idx="147">
                  <c:v>0</c:v>
                </c:pt>
                <c:pt idx="148">
                  <c:v>5774520</c:v>
                </c:pt>
                <c:pt idx="149">
                  <c:v>1303330</c:v>
                </c:pt>
                <c:pt idx="150">
                  <c:v>570055</c:v>
                </c:pt>
                <c:pt idx="151">
                  <c:v>684979</c:v>
                </c:pt>
                <c:pt idx="152">
                  <c:v>1410770</c:v>
                </c:pt>
                <c:pt idx="153">
                  <c:v>839276</c:v>
                </c:pt>
                <c:pt idx="154">
                  <c:v>966110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</c:numCache>
            </c:numRef>
          </c:val>
        </c:ser>
        <c:gapWidth val="150"/>
        <c:overlap val="0"/>
        <c:axId val="72028250"/>
        <c:axId val="33632852"/>
      </c:barChart>
      <c:catAx>
        <c:axId val="7202825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3632852"/>
        <c:crosses val="autoZero"/>
        <c:auto val="1"/>
        <c:lblAlgn val="ctr"/>
        <c:lblOffset val="100"/>
        <c:noMultiLvlLbl val="0"/>
      </c:catAx>
      <c:valAx>
        <c:axId val="3363285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202825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305640</xdr:colOff>
      <xdr:row>37</xdr:row>
      <xdr:rowOff>51480</xdr:rowOff>
    </xdr:to>
    <xdr:graphicFrame>
      <xdr:nvGraphicFramePr>
        <xdr:cNvPr id="0" name="Диаграмма 1"/>
        <xdr:cNvGraphicFramePr/>
      </xdr:nvGraphicFramePr>
      <xdr:xfrm>
        <a:off x="0" y="0"/>
        <a:ext cx="9297360" cy="6066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30" zoomScalePageLayoutView="100" workbookViewId="0">
      <selection pane="topLeft" activeCell="A1" activeCellId="0" sqref="A1:I191"/>
    </sheetView>
  </sheetViews>
  <sheetFormatPr defaultColWidth="8.5078125" defaultRowHeight="12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91"/>
  <sheetViews>
    <sheetView showFormulas="false" showGridLines="true" showRowColHeaders="true" showZeros="true" rightToLeft="false" tabSelected="true" showOutlineSymbols="true" defaultGridColor="true" view="pageBreakPreview" topLeftCell="A185" colorId="64" zoomScale="120" zoomScaleNormal="100" zoomScalePageLayoutView="120" workbookViewId="0">
      <selection pane="topLeft" activeCell="A1" activeCellId="0" sqref="A1:I19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2" width="41.29"/>
    <col collapsed="false" customWidth="true" hidden="false" outlineLevel="0" max="3" min="3" style="3" width="17.86"/>
    <col collapsed="false" customWidth="true" hidden="false" outlineLevel="0" max="4" min="4" style="3" width="16.43"/>
    <col collapsed="false" customWidth="true" hidden="false" outlineLevel="0" max="5" min="5" style="3" width="18"/>
    <col collapsed="false" customWidth="true" hidden="false" outlineLevel="0" max="6" min="6" style="3" width="17.57"/>
    <col collapsed="false" customWidth="true" hidden="false" outlineLevel="0" max="7" min="7" style="4" width="16.71"/>
    <col collapsed="false" customWidth="true" hidden="false" outlineLevel="0" max="8" min="8" style="3" width="17"/>
    <col collapsed="false" customWidth="true" hidden="false" outlineLevel="0" max="9" min="9" style="3" width="17.15"/>
    <col collapsed="false" customWidth="true" hidden="false" outlineLevel="0" max="13" min="10" style="5" width="15.42"/>
  </cols>
  <sheetData>
    <row r="1" customFormat="false" ht="26.25" hidden="false" customHeight="true" outlineLevel="0" collapsed="false">
      <c r="A1" s="6" t="s">
        <v>0</v>
      </c>
      <c r="B1" s="7" t="s">
        <v>1</v>
      </c>
      <c r="C1" s="7" t="s">
        <v>2</v>
      </c>
      <c r="D1" s="7"/>
      <c r="E1" s="7"/>
      <c r="F1" s="7"/>
      <c r="G1" s="7"/>
      <c r="H1" s="7"/>
      <c r="I1" s="7"/>
    </row>
    <row r="2" customFormat="false" ht="36" hidden="false" customHeight="true" outlineLevel="0" collapsed="false">
      <c r="A2" s="6"/>
      <c r="B2" s="7"/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8" t="s">
        <v>9</v>
      </c>
    </row>
    <row r="3" s="14" customFormat="true" ht="13.8" hidden="false" customHeight="false" outlineLevel="0" collapsed="false">
      <c r="A3" s="10" t="n">
        <v>1</v>
      </c>
      <c r="B3" s="11" t="n">
        <v>2</v>
      </c>
      <c r="C3" s="11" t="n">
        <v>3</v>
      </c>
      <c r="D3" s="11" t="n">
        <v>4</v>
      </c>
      <c r="E3" s="11" t="n">
        <v>5</v>
      </c>
      <c r="F3" s="11" t="n">
        <v>6</v>
      </c>
      <c r="G3" s="12" t="n">
        <v>7</v>
      </c>
      <c r="H3" s="11" t="n">
        <v>8</v>
      </c>
      <c r="I3" s="11" t="n">
        <v>9</v>
      </c>
      <c r="J3" s="13"/>
      <c r="K3" s="13"/>
      <c r="L3" s="13"/>
      <c r="M3" s="13"/>
    </row>
    <row r="4" customFormat="false" ht="56.25" hidden="false" customHeight="true" outlineLevel="0" collapsed="false">
      <c r="A4" s="15" t="s">
        <v>10</v>
      </c>
      <c r="B4" s="15"/>
      <c r="C4" s="16" t="n">
        <f aca="false">C6+C38+C100+C146+C185</f>
        <v>73844489.99</v>
      </c>
      <c r="D4" s="16" t="n">
        <f aca="false">D6+D38+D100+D146+D185</f>
        <v>94343661.27</v>
      </c>
      <c r="E4" s="16" t="n">
        <f aca="false">E6+E38+E100+E146+E185</f>
        <v>110745433.24</v>
      </c>
      <c r="F4" s="16" t="n">
        <f aca="false">F6+F38+F100+F146+F185</f>
        <v>131160914.96</v>
      </c>
      <c r="G4" s="17" t="n">
        <f aca="false">G6+G38+G100+G146+G185</f>
        <v>137618412.43</v>
      </c>
      <c r="H4" s="16" t="n">
        <f aca="false">H6+H38+H100+H146+H185</f>
        <v>75391882.83</v>
      </c>
      <c r="I4" s="16" t="n">
        <f aca="false">I6+I38+I100+I146+I185</f>
        <v>45485796.82</v>
      </c>
    </row>
    <row r="5" s="20" customFormat="true" ht="15" hidden="false" customHeight="true" outlineLevel="0" collapsed="false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9"/>
      <c r="K5" s="19"/>
      <c r="L5" s="19"/>
      <c r="M5" s="19"/>
    </row>
    <row r="6" s="26" customFormat="true" ht="57.75" hidden="false" customHeight="true" outlineLevel="0" collapsed="false">
      <c r="A6" s="21" t="s">
        <v>12</v>
      </c>
      <c r="B6" s="22" t="s">
        <v>13</v>
      </c>
      <c r="C6" s="23" t="n">
        <f aca="false">C7+C12+C25+C27+C31</f>
        <v>32303155.81</v>
      </c>
      <c r="D6" s="23" t="n">
        <f aca="false">D7+D12+D25+D27+D31</f>
        <v>36607803.06</v>
      </c>
      <c r="E6" s="23" t="n">
        <f aca="false">E7+E12+E25+E27+E31</f>
        <v>25741605.19</v>
      </c>
      <c r="F6" s="23" t="n">
        <f aca="false">F7+F12+F25+F27+F31</f>
        <v>31772659.2</v>
      </c>
      <c r="G6" s="24" t="n">
        <f aca="false">G7+G12+G27+G31+G35</f>
        <v>24498893.73</v>
      </c>
      <c r="H6" s="23" t="n">
        <f aca="false">H7+H12+H25+H27+H31</f>
        <v>15079588.74</v>
      </c>
      <c r="I6" s="23" t="n">
        <f aca="false">I7+I12+I25+I27+I31</f>
        <v>24474532.74</v>
      </c>
      <c r="J6" s="25"/>
      <c r="K6" s="25"/>
      <c r="L6" s="25"/>
      <c r="M6" s="25"/>
    </row>
    <row r="7" s="26" customFormat="true" ht="63.4" hidden="false" customHeight="false" outlineLevel="0" collapsed="false">
      <c r="A7" s="6" t="s">
        <v>14</v>
      </c>
      <c r="B7" s="27" t="s">
        <v>15</v>
      </c>
      <c r="C7" s="28" t="n">
        <f aca="false">C8+C9+C10+C11</f>
        <v>9473435.71</v>
      </c>
      <c r="D7" s="28" t="n">
        <f aca="false">D8+D9+D10+D11</f>
        <v>14609806.26</v>
      </c>
      <c r="E7" s="28" t="n">
        <f aca="false">E8+E9+E10+E11</f>
        <v>8726851.06</v>
      </c>
      <c r="F7" s="28" t="n">
        <f aca="false">F8+F9+F10+F11</f>
        <v>7618615.58</v>
      </c>
      <c r="G7" s="29" t="n">
        <f aca="false">G8+G9+G10</f>
        <v>6119499.41</v>
      </c>
      <c r="H7" s="28" t="n">
        <f aca="false">H8+H9+H10+H11</f>
        <v>249535</v>
      </c>
      <c r="I7" s="28" t="n">
        <f aca="false">I8+I9+I10+I11</f>
        <v>249535</v>
      </c>
      <c r="J7" s="25"/>
      <c r="K7" s="25"/>
      <c r="L7" s="25"/>
      <c r="M7" s="25"/>
    </row>
    <row r="8" customFormat="false" ht="59.25" hidden="false" customHeight="true" outlineLevel="0" collapsed="false">
      <c r="A8" s="10" t="s">
        <v>16</v>
      </c>
      <c r="B8" s="30" t="s">
        <v>17</v>
      </c>
      <c r="C8" s="31" t="n">
        <v>9102345.71</v>
      </c>
      <c r="D8" s="31" t="n">
        <v>14371997.36</v>
      </c>
      <c r="E8" s="31" t="n">
        <v>8486197.5</v>
      </c>
      <c r="F8" s="31" t="n">
        <v>7390000.58</v>
      </c>
      <c r="G8" s="32" t="n">
        <v>5880673.41</v>
      </c>
      <c r="H8" s="31" t="n">
        <v>0</v>
      </c>
      <c r="I8" s="33" t="n">
        <v>0</v>
      </c>
    </row>
    <row r="9" customFormat="false" ht="26.1" hidden="false" customHeight="false" outlineLevel="0" collapsed="false">
      <c r="A9" s="10" t="s">
        <v>18</v>
      </c>
      <c r="B9" s="30" t="s">
        <v>19</v>
      </c>
      <c r="C9" s="31" t="n">
        <v>371090</v>
      </c>
      <c r="D9" s="31" t="n">
        <v>237808.9</v>
      </c>
      <c r="E9" s="31" t="n">
        <v>218653.56</v>
      </c>
      <c r="F9" s="31" t="n">
        <v>228615</v>
      </c>
      <c r="G9" s="32" t="n">
        <v>238826</v>
      </c>
      <c r="H9" s="31" t="n">
        <v>249535</v>
      </c>
      <c r="I9" s="31" t="n">
        <v>249535</v>
      </c>
    </row>
    <row r="10" customFormat="false" ht="63.4" hidden="false" customHeight="false" outlineLevel="0" collapsed="false">
      <c r="A10" s="10" t="s">
        <v>20</v>
      </c>
      <c r="B10" s="30" t="s">
        <v>21</v>
      </c>
      <c r="C10" s="31" t="n">
        <v>0</v>
      </c>
      <c r="D10" s="31" t="n">
        <v>0</v>
      </c>
      <c r="E10" s="31" t="n">
        <v>22000</v>
      </c>
      <c r="F10" s="31" t="n">
        <v>0</v>
      </c>
      <c r="G10" s="32" t="n">
        <v>0</v>
      </c>
      <c r="H10" s="31" t="n">
        <v>0</v>
      </c>
      <c r="I10" s="31" t="n">
        <v>0</v>
      </c>
    </row>
    <row r="11" customFormat="false" ht="48.75" hidden="false" customHeight="true" outlineLevel="0" collapsed="false">
      <c r="A11" s="10" t="s">
        <v>22</v>
      </c>
      <c r="B11" s="30" t="s">
        <v>23</v>
      </c>
      <c r="C11" s="31"/>
      <c r="D11" s="31"/>
      <c r="E11" s="31"/>
      <c r="F11" s="31"/>
      <c r="G11" s="32"/>
      <c r="H11" s="31"/>
      <c r="I11" s="31"/>
    </row>
    <row r="12" s="26" customFormat="true" ht="28.5" hidden="false" customHeight="true" outlineLevel="0" collapsed="false">
      <c r="A12" s="6" t="s">
        <v>24</v>
      </c>
      <c r="B12" s="27" t="s">
        <v>25</v>
      </c>
      <c r="C12" s="28" t="n">
        <f aca="false">C13+C14+C23</f>
        <v>22659270.1</v>
      </c>
      <c r="D12" s="28" t="n">
        <f aca="false">D13+D14+D23</f>
        <v>21997996.8</v>
      </c>
      <c r="E12" s="28" t="n">
        <f aca="false">E13+E14+E23</f>
        <v>17014754.13</v>
      </c>
      <c r="F12" s="28" t="n">
        <f aca="false">F13+F14+F23</f>
        <v>9764790.3</v>
      </c>
      <c r="G12" s="29" t="n">
        <f aca="false">G13+G14+G24</f>
        <v>11128827.32</v>
      </c>
      <c r="H12" s="28" t="n">
        <f aca="false">H13+H14+H23</f>
        <v>14830053.74</v>
      </c>
      <c r="I12" s="28" t="n">
        <f aca="false">I13+I14+I23</f>
        <v>24224997.74</v>
      </c>
      <c r="J12" s="25"/>
      <c r="K12" s="25"/>
      <c r="L12" s="25"/>
      <c r="M12" s="25"/>
    </row>
    <row r="13" customFormat="false" ht="105.75" hidden="false" customHeight="true" outlineLevel="0" collapsed="false">
      <c r="A13" s="10" t="s">
        <v>26</v>
      </c>
      <c r="B13" s="30" t="s">
        <v>27</v>
      </c>
      <c r="C13" s="31" t="n">
        <v>0</v>
      </c>
      <c r="D13" s="31" t="n">
        <v>0</v>
      </c>
      <c r="E13" s="31" t="n">
        <v>12971656.83</v>
      </c>
      <c r="F13" s="31" t="n">
        <v>0</v>
      </c>
      <c r="G13" s="34" t="n">
        <v>0</v>
      </c>
      <c r="H13" s="31" t="n">
        <v>13550400</v>
      </c>
      <c r="I13" s="31" t="n">
        <v>13550400</v>
      </c>
    </row>
    <row r="14" customFormat="false" ht="92.25" hidden="false" customHeight="true" outlineLevel="0" collapsed="false">
      <c r="A14" s="10" t="s">
        <v>28</v>
      </c>
      <c r="B14" s="30" t="s">
        <v>29</v>
      </c>
      <c r="C14" s="31" t="n">
        <f aca="false">C15+C16+C17+C18+C19+C20+C21+C22</f>
        <v>22659270.1</v>
      </c>
      <c r="D14" s="31" t="n">
        <f aca="false">D15+D16+D17+D18+D19+D20+D21+D22</f>
        <v>21997996.8</v>
      </c>
      <c r="E14" s="31" t="n">
        <f aca="false">E15+E16+E17+E18+E19+E20+E21+E22</f>
        <v>4043097.3</v>
      </c>
      <c r="F14" s="31" t="n">
        <f aca="false">F15+F16+F17+F18+F19+F20+F21+F22</f>
        <v>9682934.87</v>
      </c>
      <c r="G14" s="35" t="n">
        <f aca="false">G15+G16+G17+G18+G19+G20+G21+G22</f>
        <v>10118827.32</v>
      </c>
      <c r="H14" s="31" t="n">
        <f aca="false">H15+H16+H17+H18+H19+H20+H21+H22</f>
        <v>1279653.74</v>
      </c>
      <c r="I14" s="31" t="n">
        <f aca="false">I15+I16+I17+I18+I19+I20+I21+I22</f>
        <v>10674597.74</v>
      </c>
    </row>
    <row r="15" customFormat="false" ht="105.75" hidden="false" customHeight="true" outlineLevel="0" collapsed="false">
      <c r="A15" s="10" t="s">
        <v>30</v>
      </c>
      <c r="B15" s="30" t="s">
        <v>31</v>
      </c>
      <c r="C15" s="31" t="n">
        <v>906371</v>
      </c>
      <c r="D15" s="31" t="n">
        <v>846076.8</v>
      </c>
      <c r="E15" s="31" t="n">
        <v>726648</v>
      </c>
      <c r="F15" s="31" t="n">
        <v>475921.15</v>
      </c>
      <c r="G15" s="32" t="n">
        <v>1037684</v>
      </c>
      <c r="H15" s="31" t="n">
        <v>1048061</v>
      </c>
      <c r="I15" s="31" t="n">
        <v>1037684</v>
      </c>
    </row>
    <row r="16" customFormat="false" ht="47.25" hidden="false" customHeight="true" outlineLevel="0" collapsed="false">
      <c r="A16" s="10" t="s">
        <v>32</v>
      </c>
      <c r="B16" s="30" t="s">
        <v>33</v>
      </c>
      <c r="C16" s="32" t="n">
        <v>0</v>
      </c>
      <c r="D16" s="32" t="n">
        <v>0</v>
      </c>
      <c r="E16" s="32" t="n">
        <v>0</v>
      </c>
      <c r="F16" s="32" t="n">
        <v>0</v>
      </c>
      <c r="G16" s="32" t="n">
        <v>283313.74</v>
      </c>
      <c r="H16" s="31" t="n">
        <v>231592.74</v>
      </c>
      <c r="I16" s="31" t="n">
        <v>603313.74</v>
      </c>
    </row>
    <row r="17" customFormat="false" ht="67.5" hidden="false" customHeight="true" outlineLevel="0" collapsed="false">
      <c r="A17" s="10" t="s">
        <v>34</v>
      </c>
      <c r="B17" s="30" t="s">
        <v>35</v>
      </c>
      <c r="C17" s="32" t="n">
        <v>0</v>
      </c>
      <c r="D17" s="32" t="n">
        <v>0</v>
      </c>
      <c r="E17" s="32" t="n">
        <v>0</v>
      </c>
      <c r="F17" s="32" t="n">
        <v>0</v>
      </c>
      <c r="G17" s="32" t="n">
        <v>320000</v>
      </c>
      <c r="H17" s="31" t="n">
        <v>0</v>
      </c>
      <c r="I17" s="31" t="n">
        <v>0</v>
      </c>
    </row>
    <row r="18" customFormat="false" ht="48.75" hidden="false" customHeight="true" outlineLevel="0" collapsed="false">
      <c r="A18" s="10" t="s">
        <v>36</v>
      </c>
      <c r="B18" s="30" t="s">
        <v>37</v>
      </c>
      <c r="C18" s="31" t="n">
        <v>21272706.8</v>
      </c>
      <c r="D18" s="31" t="n">
        <v>21007517</v>
      </c>
      <c r="E18" s="31" t="n">
        <v>2952850</v>
      </c>
      <c r="F18" s="31" t="n">
        <v>8977050.56</v>
      </c>
      <c r="G18" s="32" t="n">
        <v>8477829.58</v>
      </c>
      <c r="H18" s="31" t="n">
        <v>0</v>
      </c>
      <c r="I18" s="31" t="n">
        <v>9033600</v>
      </c>
    </row>
    <row r="19" customFormat="false" ht="38.55" hidden="false" customHeight="false" outlineLevel="0" collapsed="false">
      <c r="A19" s="10" t="s">
        <v>38</v>
      </c>
      <c r="B19" s="30" t="s">
        <v>39</v>
      </c>
      <c r="C19" s="31" t="n">
        <v>480192.3</v>
      </c>
      <c r="D19" s="31" t="n">
        <v>0</v>
      </c>
      <c r="E19" s="31" t="n">
        <v>0</v>
      </c>
      <c r="F19" s="31" t="n">
        <v>0</v>
      </c>
      <c r="G19" s="32" t="n">
        <v>0</v>
      </c>
      <c r="H19" s="31" t="n">
        <v>0</v>
      </c>
      <c r="I19" s="31" t="n">
        <v>0</v>
      </c>
    </row>
    <row r="20" customFormat="false" ht="23.25" hidden="false" customHeight="true" outlineLevel="0" collapsed="false">
      <c r="A20" s="10" t="s">
        <v>40</v>
      </c>
      <c r="B20" s="30" t="s">
        <v>41</v>
      </c>
      <c r="C20" s="31" t="n">
        <v>0</v>
      </c>
      <c r="D20" s="31" t="n">
        <v>144403</v>
      </c>
      <c r="E20" s="31" t="n">
        <v>145000</v>
      </c>
      <c r="F20" s="31" t="n">
        <v>0</v>
      </c>
      <c r="G20" s="32" t="n">
        <v>0</v>
      </c>
      <c r="H20" s="31" t="n">
        <v>0</v>
      </c>
      <c r="I20" s="31" t="n">
        <v>0</v>
      </c>
    </row>
    <row r="21" customFormat="false" ht="48" hidden="false" customHeight="true" outlineLevel="0" collapsed="false">
      <c r="A21" s="10" t="s">
        <v>42</v>
      </c>
      <c r="B21" s="30" t="s">
        <v>43</v>
      </c>
      <c r="C21" s="31" t="n">
        <v>0</v>
      </c>
      <c r="D21" s="31" t="n">
        <v>0</v>
      </c>
      <c r="E21" s="31" t="n">
        <v>218599.3</v>
      </c>
      <c r="F21" s="31" t="n">
        <v>229963.16</v>
      </c>
      <c r="G21" s="32" t="n">
        <v>0</v>
      </c>
      <c r="H21" s="31" t="n">
        <v>0</v>
      </c>
      <c r="I21" s="31" t="n">
        <v>0</v>
      </c>
    </row>
    <row r="22" customFormat="false" ht="38.55" hidden="true" customHeight="false" outlineLevel="0" collapsed="false">
      <c r="A22" s="10" t="s">
        <v>44</v>
      </c>
      <c r="B22" s="30" t="s">
        <v>45</v>
      </c>
      <c r="C22" s="31" t="n">
        <v>0</v>
      </c>
      <c r="D22" s="31" t="n">
        <v>0</v>
      </c>
      <c r="E22" s="31"/>
      <c r="F22" s="31" t="n">
        <v>0</v>
      </c>
      <c r="G22" s="32" t="n">
        <v>0</v>
      </c>
      <c r="H22" s="31" t="n">
        <v>0</v>
      </c>
      <c r="I22" s="31" t="n">
        <v>0</v>
      </c>
    </row>
    <row r="23" customFormat="false" ht="13.8" hidden="false" customHeight="false" outlineLevel="0" collapsed="false">
      <c r="A23" s="10" t="s">
        <v>46</v>
      </c>
      <c r="B23" s="30" t="s">
        <v>47</v>
      </c>
      <c r="C23" s="31" t="n">
        <v>0</v>
      </c>
      <c r="D23" s="31" t="n">
        <v>0</v>
      </c>
      <c r="E23" s="31" t="n">
        <v>0</v>
      </c>
      <c r="F23" s="31" t="n">
        <v>81855.43</v>
      </c>
      <c r="G23" s="32" t="n">
        <v>0</v>
      </c>
      <c r="H23" s="31" t="n">
        <v>0</v>
      </c>
      <c r="I23" s="31" t="n">
        <v>0</v>
      </c>
    </row>
    <row r="24" customFormat="false" ht="38.55" hidden="false" customHeight="false" outlineLevel="0" collapsed="false">
      <c r="A24" s="10" t="s">
        <v>48</v>
      </c>
      <c r="B24" s="30" t="s">
        <v>49</v>
      </c>
      <c r="C24" s="31" t="n">
        <v>0</v>
      </c>
      <c r="D24" s="31" t="n">
        <v>0</v>
      </c>
      <c r="E24" s="31" t="n">
        <v>0</v>
      </c>
      <c r="F24" s="31" t="n">
        <v>0</v>
      </c>
      <c r="G24" s="35" t="n">
        <v>1010000</v>
      </c>
      <c r="H24" s="31" t="n">
        <v>0</v>
      </c>
      <c r="I24" s="31" t="n">
        <v>0</v>
      </c>
    </row>
    <row r="25" s="26" customFormat="true" ht="116.25" hidden="false" customHeight="true" outlineLevel="0" collapsed="false">
      <c r="A25" s="6" t="s">
        <v>50</v>
      </c>
      <c r="B25" s="27" t="s">
        <v>51</v>
      </c>
      <c r="C25" s="28" t="n">
        <f aca="false">C26</f>
        <v>170450</v>
      </c>
      <c r="D25" s="28" t="n">
        <f aca="false">D26</f>
        <v>0</v>
      </c>
      <c r="E25" s="28" t="n">
        <f aca="false">E26</f>
        <v>0</v>
      </c>
      <c r="F25" s="28" t="n">
        <f aca="false">F26</f>
        <v>0</v>
      </c>
      <c r="G25" s="29" t="n">
        <f aca="false">G26</f>
        <v>0</v>
      </c>
      <c r="H25" s="28" t="n">
        <f aca="false">H26</f>
        <v>0</v>
      </c>
      <c r="I25" s="28" t="n">
        <f aca="false">I26</f>
        <v>0</v>
      </c>
      <c r="J25" s="25"/>
      <c r="K25" s="25"/>
      <c r="L25" s="25"/>
      <c r="M25" s="25"/>
    </row>
    <row r="26" customFormat="false" ht="50.95" hidden="false" customHeight="false" outlineLevel="0" collapsed="false">
      <c r="A26" s="10" t="s">
        <v>52</v>
      </c>
      <c r="B26" s="30" t="s">
        <v>53</v>
      </c>
      <c r="C26" s="31" t="n">
        <v>170450</v>
      </c>
      <c r="D26" s="31" t="n">
        <v>0</v>
      </c>
      <c r="E26" s="31" t="n">
        <v>0</v>
      </c>
      <c r="F26" s="31" t="n">
        <v>0</v>
      </c>
      <c r="G26" s="32" t="n">
        <v>0</v>
      </c>
      <c r="H26" s="31" t="n">
        <v>0</v>
      </c>
      <c r="I26" s="31" t="n">
        <v>0</v>
      </c>
    </row>
    <row r="27" s="26" customFormat="true" ht="86.25" hidden="false" customHeight="true" outlineLevel="0" collapsed="false">
      <c r="A27" s="6" t="s">
        <v>54</v>
      </c>
      <c r="B27" s="27" t="s">
        <v>55</v>
      </c>
      <c r="C27" s="28" t="n">
        <f aca="false">C28+C29+C30</f>
        <v>0</v>
      </c>
      <c r="D27" s="28" t="n">
        <f aca="false">D28+D29+D30</f>
        <v>0</v>
      </c>
      <c r="E27" s="28" t="n">
        <f aca="false">E28+E29+E30</f>
        <v>0</v>
      </c>
      <c r="F27" s="28" t="n">
        <f aca="false">F28+F29+F30</f>
        <v>14389253.32</v>
      </c>
      <c r="G27" s="29" t="n">
        <f aca="false">G28+G29+G30</f>
        <v>0</v>
      </c>
      <c r="H27" s="28" t="n">
        <f aca="false">H28+H29+H30</f>
        <v>0</v>
      </c>
      <c r="I27" s="28" t="n">
        <f aca="false">I28+I29+I30</f>
        <v>0</v>
      </c>
      <c r="J27" s="25"/>
      <c r="K27" s="25"/>
      <c r="L27" s="25"/>
      <c r="M27" s="25"/>
    </row>
    <row r="28" customFormat="false" ht="93.75" hidden="false" customHeight="true" outlineLevel="0" collapsed="false">
      <c r="A28" s="10" t="s">
        <v>56</v>
      </c>
      <c r="B28" s="30" t="s">
        <v>57</v>
      </c>
      <c r="C28" s="31" t="n">
        <v>0</v>
      </c>
      <c r="D28" s="31" t="n">
        <v>0</v>
      </c>
      <c r="E28" s="31" t="n">
        <v>0</v>
      </c>
      <c r="F28" s="31" t="n">
        <v>72000</v>
      </c>
      <c r="G28" s="32" t="n">
        <v>0</v>
      </c>
      <c r="H28" s="31" t="n">
        <v>0</v>
      </c>
      <c r="I28" s="31" t="n">
        <v>0</v>
      </c>
    </row>
    <row r="29" customFormat="false" ht="105" hidden="false" customHeight="true" outlineLevel="0" collapsed="false">
      <c r="A29" s="10" t="s">
        <v>58</v>
      </c>
      <c r="B29" s="30" t="s">
        <v>59</v>
      </c>
      <c r="C29" s="31" t="n">
        <v>0</v>
      </c>
      <c r="D29" s="31" t="n">
        <v>0</v>
      </c>
      <c r="E29" s="31" t="n">
        <v>0</v>
      </c>
      <c r="F29" s="31" t="n">
        <v>14302849.74</v>
      </c>
      <c r="G29" s="32" t="n">
        <v>0</v>
      </c>
      <c r="H29" s="31" t="n">
        <v>0</v>
      </c>
      <c r="I29" s="31" t="n">
        <v>0</v>
      </c>
    </row>
    <row r="30" customFormat="false" ht="93.75" hidden="false" customHeight="true" outlineLevel="0" collapsed="false">
      <c r="A30" s="10" t="s">
        <v>60</v>
      </c>
      <c r="B30" s="30" t="s">
        <v>61</v>
      </c>
      <c r="C30" s="31" t="n">
        <v>0</v>
      </c>
      <c r="D30" s="31" t="n">
        <v>0</v>
      </c>
      <c r="E30" s="31" t="n">
        <v>0</v>
      </c>
      <c r="F30" s="31" t="n">
        <v>14403.58</v>
      </c>
      <c r="G30" s="32" t="n">
        <v>0</v>
      </c>
      <c r="H30" s="31" t="n">
        <v>0</v>
      </c>
      <c r="I30" s="31" t="n">
        <v>0</v>
      </c>
    </row>
    <row r="31" s="26" customFormat="true" ht="78" hidden="false" customHeight="true" outlineLevel="0" collapsed="false">
      <c r="A31" s="6" t="s">
        <v>62</v>
      </c>
      <c r="B31" s="27" t="s">
        <v>63</v>
      </c>
      <c r="C31" s="28" t="n">
        <f aca="false">C32+C33+C34</f>
        <v>0</v>
      </c>
      <c r="D31" s="28" t="n">
        <f aca="false">D32+D33+D34</f>
        <v>0</v>
      </c>
      <c r="E31" s="28" t="n">
        <f aca="false">E32+E33+E34</f>
        <v>0</v>
      </c>
      <c r="F31" s="28" t="n">
        <f aca="false">F32+F33+F34</f>
        <v>0</v>
      </c>
      <c r="G31" s="29" t="n">
        <f aca="false">G32+G33+G34</f>
        <v>6850000</v>
      </c>
      <c r="H31" s="28" t="n">
        <f aca="false">H32+H33+H34</f>
        <v>0</v>
      </c>
      <c r="I31" s="28" t="n">
        <f aca="false">I32+I33+I34</f>
        <v>0</v>
      </c>
      <c r="J31" s="25"/>
      <c r="K31" s="25"/>
      <c r="L31" s="25"/>
      <c r="M31" s="25"/>
    </row>
    <row r="32" customFormat="false" ht="80.25" hidden="false" customHeight="true" outlineLevel="0" collapsed="false">
      <c r="A32" s="10" t="s">
        <v>64</v>
      </c>
      <c r="B32" s="30" t="s">
        <v>65</v>
      </c>
      <c r="C32" s="31" t="n">
        <v>0</v>
      </c>
      <c r="D32" s="31" t="n">
        <v>0</v>
      </c>
      <c r="E32" s="31" t="n">
        <v>0</v>
      </c>
      <c r="F32" s="31" t="n">
        <v>0</v>
      </c>
      <c r="G32" s="32" t="n">
        <v>6550000</v>
      </c>
      <c r="H32" s="31" t="n">
        <v>0</v>
      </c>
      <c r="I32" s="31" t="n">
        <v>0</v>
      </c>
    </row>
    <row r="33" customFormat="false" ht="38.55" hidden="false" customHeight="false" outlineLevel="0" collapsed="false">
      <c r="A33" s="10" t="s">
        <v>66</v>
      </c>
      <c r="B33" s="30" t="s">
        <v>67</v>
      </c>
      <c r="C33" s="31" t="n">
        <v>0</v>
      </c>
      <c r="D33" s="31" t="n">
        <v>0</v>
      </c>
      <c r="E33" s="31" t="n">
        <v>0</v>
      </c>
      <c r="F33" s="31" t="n">
        <v>0</v>
      </c>
      <c r="G33" s="32" t="n">
        <v>0</v>
      </c>
      <c r="H33" s="31" t="n">
        <v>0</v>
      </c>
      <c r="I33" s="31" t="n">
        <v>0</v>
      </c>
    </row>
    <row r="34" customFormat="false" ht="81" hidden="false" customHeight="true" outlineLevel="0" collapsed="false">
      <c r="A34" s="10" t="s">
        <v>68</v>
      </c>
      <c r="B34" s="30" t="s">
        <v>69</v>
      </c>
      <c r="C34" s="31" t="n">
        <v>0</v>
      </c>
      <c r="D34" s="31" t="n">
        <v>0</v>
      </c>
      <c r="E34" s="31" t="n">
        <v>0</v>
      </c>
      <c r="F34" s="31" t="n">
        <v>0</v>
      </c>
      <c r="G34" s="32" t="n">
        <v>300000</v>
      </c>
      <c r="H34" s="31" t="n">
        <v>0</v>
      </c>
      <c r="I34" s="31" t="n">
        <v>0</v>
      </c>
    </row>
    <row r="35" customFormat="false" ht="104.25" hidden="false" customHeight="true" outlineLevel="0" collapsed="false">
      <c r="A35" s="6" t="s">
        <v>70</v>
      </c>
      <c r="B35" s="27" t="s">
        <v>71</v>
      </c>
      <c r="C35" s="31" t="n">
        <v>0</v>
      </c>
      <c r="D35" s="31" t="n">
        <v>0</v>
      </c>
      <c r="E35" s="31" t="n">
        <v>0</v>
      </c>
      <c r="F35" s="31" t="n">
        <v>0</v>
      </c>
      <c r="G35" s="29" t="n">
        <f aca="false">+G36+G37</f>
        <v>400567</v>
      </c>
      <c r="H35" s="31" t="n">
        <v>0</v>
      </c>
      <c r="I35" s="31" t="n">
        <v>0</v>
      </c>
    </row>
    <row r="36" customFormat="false" ht="105.75" hidden="false" customHeight="true" outlineLevel="0" collapsed="false">
      <c r="A36" s="10" t="s">
        <v>72</v>
      </c>
      <c r="B36" s="30" t="s">
        <v>73</v>
      </c>
      <c r="C36" s="31" t="n">
        <v>0</v>
      </c>
      <c r="D36" s="31" t="n">
        <v>0</v>
      </c>
      <c r="E36" s="31" t="n">
        <v>0</v>
      </c>
      <c r="F36" s="31" t="n">
        <v>0</v>
      </c>
      <c r="G36" s="32" t="n">
        <v>372567</v>
      </c>
      <c r="H36" s="31" t="n">
        <v>0</v>
      </c>
      <c r="I36" s="31" t="n">
        <v>0</v>
      </c>
    </row>
    <row r="37" customFormat="false" ht="105.75" hidden="false" customHeight="true" outlineLevel="0" collapsed="false">
      <c r="A37" s="10" t="s">
        <v>74</v>
      </c>
      <c r="B37" s="30" t="s">
        <v>75</v>
      </c>
      <c r="C37" s="31" t="n">
        <v>0</v>
      </c>
      <c r="D37" s="31" t="n">
        <v>0</v>
      </c>
      <c r="E37" s="31" t="n">
        <v>0</v>
      </c>
      <c r="F37" s="31" t="n">
        <v>0</v>
      </c>
      <c r="G37" s="32" t="n">
        <v>28000</v>
      </c>
      <c r="H37" s="31" t="n">
        <v>0</v>
      </c>
      <c r="I37" s="31" t="n">
        <v>0</v>
      </c>
    </row>
    <row r="38" customFormat="false" ht="60" hidden="false" customHeight="true" outlineLevel="0" collapsed="false">
      <c r="A38" s="21" t="s">
        <v>76</v>
      </c>
      <c r="B38" s="22" t="s">
        <v>77</v>
      </c>
      <c r="C38" s="23" t="n">
        <f aca="false">C39+C48+C68+C82+C90+C92+C95+C98</f>
        <v>12545460.62</v>
      </c>
      <c r="D38" s="23" t="n">
        <f aca="false">D39+D48+D68+D82+D90+D92+D95+D98</f>
        <v>17330212.32</v>
      </c>
      <c r="E38" s="23" t="n">
        <f aca="false">E39+E48+E68+E82+E90+E92+E95+E98</f>
        <v>19380594.59</v>
      </c>
      <c r="F38" s="23" t="n">
        <f aca="false">F39+F48+F68+F82+F90+F92+F95+F98</f>
        <v>17176876.94</v>
      </c>
      <c r="G38" s="24" t="n">
        <f aca="false">G39+G48+G68+G82+G90+G92+G95+G98</f>
        <v>28128200.26</v>
      </c>
      <c r="H38" s="23" t="n">
        <f aca="false">H39+H48+H68+H82+H90+H92+H95+H98</f>
        <v>2482737.5</v>
      </c>
      <c r="I38" s="23" t="n">
        <f aca="false">I39+I48+I68+I82+I90+I92+I95+I98</f>
        <v>1370063</v>
      </c>
    </row>
    <row r="39" s="26" customFormat="true" ht="26.1" hidden="false" customHeight="false" outlineLevel="0" collapsed="false">
      <c r="A39" s="6" t="s">
        <v>78</v>
      </c>
      <c r="B39" s="36" t="s">
        <v>79</v>
      </c>
      <c r="C39" s="28" t="n">
        <f aca="false">C40+C41+C42+C44+C45+C46+C47</f>
        <v>1557528</v>
      </c>
      <c r="D39" s="28" t="n">
        <f aca="false">D40+D41+D42+D44+D45+D46+D47</f>
        <v>5372260.24</v>
      </c>
      <c r="E39" s="28" t="n">
        <f aca="false">E40+E41+E42+E44+E45+E46+E47</f>
        <v>2044371.88</v>
      </c>
      <c r="F39" s="28" t="n">
        <f aca="false">F40+F41+F42+F44+F45+F46+F47</f>
        <v>546663.45</v>
      </c>
      <c r="G39" s="29" t="n">
        <f aca="false">G40+G41+G42+G43+G44+G45+G46+G47</f>
        <v>870000</v>
      </c>
      <c r="H39" s="28" t="n">
        <f aca="false">H40+H41+H42+H44+H45+H46+H47</f>
        <v>150000</v>
      </c>
      <c r="I39" s="28" t="n">
        <f aca="false">I40+I41+I42+I44+I45+I46+I47</f>
        <v>500000</v>
      </c>
      <c r="J39" s="25"/>
      <c r="K39" s="25"/>
      <c r="L39" s="25"/>
      <c r="M39" s="25"/>
    </row>
    <row r="40" customFormat="false" ht="26.1" hidden="false" customHeight="false" outlineLevel="0" collapsed="false">
      <c r="A40" s="10" t="s">
        <v>80</v>
      </c>
      <c r="B40" s="37" t="s">
        <v>81</v>
      </c>
      <c r="C40" s="31" t="n">
        <v>1557528</v>
      </c>
      <c r="D40" s="31" t="n">
        <v>0</v>
      </c>
      <c r="E40" s="32" t="n">
        <v>0</v>
      </c>
      <c r="F40" s="32" t="n">
        <v>0</v>
      </c>
      <c r="G40" s="32" t="n">
        <v>0</v>
      </c>
      <c r="H40" s="32" t="n">
        <v>0</v>
      </c>
      <c r="I40" s="32" t="n">
        <v>0</v>
      </c>
    </row>
    <row r="41" customFormat="false" ht="13.8" hidden="false" customHeight="false" outlineLevel="0" collapsed="false">
      <c r="A41" s="10" t="s">
        <v>82</v>
      </c>
      <c r="B41" s="37" t="s">
        <v>83</v>
      </c>
      <c r="C41" s="31" t="n">
        <v>0</v>
      </c>
      <c r="D41" s="31" t="n">
        <v>3963510</v>
      </c>
      <c r="E41" s="32" t="n">
        <v>0</v>
      </c>
      <c r="F41" s="32" t="n">
        <v>0</v>
      </c>
      <c r="G41" s="32" t="n">
        <v>0</v>
      </c>
      <c r="H41" s="32" t="n">
        <v>0</v>
      </c>
      <c r="I41" s="32" t="n">
        <v>0</v>
      </c>
    </row>
    <row r="42" customFormat="false" ht="38.55" hidden="false" customHeight="false" outlineLevel="0" collapsed="false">
      <c r="A42" s="10" t="s">
        <v>84</v>
      </c>
      <c r="B42" s="37" t="s">
        <v>85</v>
      </c>
      <c r="C42" s="31" t="n">
        <v>0</v>
      </c>
      <c r="D42" s="31" t="n">
        <v>998807.64</v>
      </c>
      <c r="E42" s="32" t="n">
        <v>947818.88</v>
      </c>
      <c r="F42" s="32" t="n">
        <v>546663.45</v>
      </c>
      <c r="G42" s="32" t="n">
        <v>815400</v>
      </c>
      <c r="H42" s="32" t="n">
        <v>150000</v>
      </c>
      <c r="I42" s="32" t="n">
        <v>500000</v>
      </c>
    </row>
    <row r="43" customFormat="false" ht="38.55" hidden="false" customHeight="false" outlineLevel="0" collapsed="false">
      <c r="A43" s="10" t="s">
        <v>86</v>
      </c>
      <c r="B43" s="38" t="s">
        <v>87</v>
      </c>
      <c r="C43" s="31" t="n">
        <v>0</v>
      </c>
      <c r="D43" s="31" t="n">
        <v>0</v>
      </c>
      <c r="E43" s="32" t="n">
        <v>0</v>
      </c>
      <c r="F43" s="32" t="n">
        <v>0</v>
      </c>
      <c r="G43" s="32" t="n">
        <v>54600</v>
      </c>
      <c r="H43" s="32" t="n">
        <v>0</v>
      </c>
      <c r="I43" s="32" t="n">
        <v>0</v>
      </c>
    </row>
    <row r="44" customFormat="false" ht="26.1" hidden="false" customHeight="false" outlineLevel="0" collapsed="false">
      <c r="A44" s="10" t="s">
        <v>88</v>
      </c>
      <c r="B44" s="37" t="s">
        <v>89</v>
      </c>
      <c r="C44" s="31" t="n">
        <v>0</v>
      </c>
      <c r="D44" s="31" t="n">
        <v>250000</v>
      </c>
      <c r="E44" s="32" t="n">
        <v>0</v>
      </c>
      <c r="F44" s="32" t="n">
        <v>0</v>
      </c>
      <c r="G44" s="32" t="n">
        <v>0</v>
      </c>
      <c r="H44" s="32" t="n">
        <v>0</v>
      </c>
      <c r="I44" s="32" t="n">
        <v>0</v>
      </c>
    </row>
    <row r="45" customFormat="false" ht="26.1" hidden="false" customHeight="false" outlineLevel="0" collapsed="false">
      <c r="A45" s="10" t="s">
        <v>90</v>
      </c>
      <c r="B45" s="37" t="s">
        <v>91</v>
      </c>
      <c r="C45" s="31" t="n">
        <v>0</v>
      </c>
      <c r="D45" s="31" t="n">
        <v>159942.6</v>
      </c>
      <c r="E45" s="32" t="n">
        <v>0</v>
      </c>
      <c r="F45" s="32" t="n">
        <v>0</v>
      </c>
      <c r="G45" s="32" t="n">
        <v>0</v>
      </c>
      <c r="H45" s="32" t="n">
        <v>0</v>
      </c>
      <c r="I45" s="32" t="n">
        <v>0</v>
      </c>
    </row>
    <row r="46" customFormat="false" ht="38.55" hidden="false" customHeight="false" outlineLevel="0" collapsed="false">
      <c r="A46" s="10" t="s">
        <v>92</v>
      </c>
      <c r="B46" s="37" t="s">
        <v>93</v>
      </c>
      <c r="C46" s="31" t="n">
        <v>0</v>
      </c>
      <c r="D46" s="31" t="n">
        <v>0</v>
      </c>
      <c r="E46" s="32" t="n">
        <v>585000</v>
      </c>
      <c r="F46" s="32" t="n">
        <v>0</v>
      </c>
      <c r="G46" s="32" t="n">
        <v>0</v>
      </c>
      <c r="H46" s="32" t="n">
        <v>0</v>
      </c>
      <c r="I46" s="32" t="n">
        <v>0</v>
      </c>
    </row>
    <row r="47" customFormat="false" ht="26.1" hidden="false" customHeight="false" outlineLevel="0" collapsed="false">
      <c r="A47" s="10" t="s">
        <v>94</v>
      </c>
      <c r="B47" s="37" t="s">
        <v>95</v>
      </c>
      <c r="C47" s="31" t="n">
        <v>0</v>
      </c>
      <c r="D47" s="31" t="n">
        <v>0</v>
      </c>
      <c r="E47" s="32" t="n">
        <v>511553</v>
      </c>
      <c r="F47" s="32" t="n">
        <v>0</v>
      </c>
      <c r="G47" s="32" t="n">
        <v>0</v>
      </c>
      <c r="H47" s="32" t="n">
        <v>0</v>
      </c>
      <c r="I47" s="32" t="n">
        <v>0</v>
      </c>
    </row>
    <row r="48" s="26" customFormat="true" ht="33" hidden="false" customHeight="true" outlineLevel="0" collapsed="false">
      <c r="A48" s="6" t="s">
        <v>96</v>
      </c>
      <c r="B48" s="36" t="s">
        <v>97</v>
      </c>
      <c r="C48" s="28" t="n">
        <f aca="false">C49+C51+C52+C53+C54+C55+C56+C57+C58+C59+C60+C61+C62+C63+C64+C65+C66+C67+C50</f>
        <v>2569126.27</v>
      </c>
      <c r="D48" s="28" t="n">
        <f aca="false">D49+D51+D52+D53+D54+D55+D56+D57+D58+D59+D60+D61+D62+D63+D64+D65+D66+D67+D50</f>
        <v>1468100.23</v>
      </c>
      <c r="E48" s="28" t="n">
        <f aca="false">E49+E51+E52+E53+E54+E55+E56+E57+E58+E59+E60+E61+E62+E63+E64+E65+E66+E67+E50</f>
        <v>2779686.95</v>
      </c>
      <c r="F48" s="28" t="n">
        <f aca="false">F49+F51+F52+F53+F54+F55+F56+F57+F58+F59+F60+F61+F62+F63+F64+F65+F66+F67+F50</f>
        <v>1278295.01</v>
      </c>
      <c r="G48" s="29" t="n">
        <f aca="false">G49+G51+G52+G53+G54+G55+G56+G57+G58+G59+G60+G61+G62+G63+G64+G65+G66+G67+G50</f>
        <v>820840.39</v>
      </c>
      <c r="H48" s="28" t="n">
        <f aca="false">H49+H51+H52+H53+H54+H55+H56+H57+H58+H59+H60+H61+H62+H63+H64+H65+H66+H67+H50</f>
        <v>168231</v>
      </c>
      <c r="I48" s="28" t="n">
        <f aca="false">I49+I51+I52+I53+I54+I55+I56+I57+I58+I59+I60+I61+I62+I63+I64+I65+I66+I67+I50</f>
        <v>168231</v>
      </c>
      <c r="J48" s="25"/>
      <c r="K48" s="25"/>
      <c r="L48" s="25"/>
      <c r="M48" s="25"/>
    </row>
    <row r="49" customFormat="false" ht="38.55" hidden="false" customHeight="false" outlineLevel="0" collapsed="false">
      <c r="A49" s="10" t="s">
        <v>98</v>
      </c>
      <c r="B49" s="37" t="s">
        <v>99</v>
      </c>
      <c r="C49" s="31" t="n">
        <v>0</v>
      </c>
      <c r="D49" s="31" t="n">
        <v>0</v>
      </c>
      <c r="E49" s="31" t="n">
        <v>0</v>
      </c>
      <c r="F49" s="31" t="n">
        <v>157690.76</v>
      </c>
      <c r="G49" s="32" t="n">
        <v>0</v>
      </c>
      <c r="H49" s="31" t="n">
        <v>0</v>
      </c>
      <c r="I49" s="31"/>
    </row>
    <row r="50" customFormat="false" ht="38.55" hidden="false" customHeight="false" outlineLevel="0" collapsed="false">
      <c r="A50" s="10" t="s">
        <v>100</v>
      </c>
      <c r="B50" s="37" t="s">
        <v>101</v>
      </c>
      <c r="C50" s="31" t="n">
        <v>0</v>
      </c>
      <c r="D50" s="31" t="n">
        <v>0</v>
      </c>
      <c r="E50" s="31" t="n">
        <v>0</v>
      </c>
      <c r="F50" s="31" t="n">
        <v>0</v>
      </c>
      <c r="G50" s="34" t="n">
        <v>70000</v>
      </c>
      <c r="H50" s="31" t="n">
        <v>0</v>
      </c>
      <c r="I50" s="31" t="n">
        <v>0</v>
      </c>
    </row>
    <row r="51" customFormat="false" ht="26.1" hidden="false" customHeight="false" outlineLevel="0" collapsed="false">
      <c r="A51" s="10" t="s">
        <v>102</v>
      </c>
      <c r="B51" s="37" t="s">
        <v>103</v>
      </c>
      <c r="C51" s="31" t="n">
        <v>514165</v>
      </c>
      <c r="D51" s="31" t="n">
        <v>0</v>
      </c>
      <c r="E51" s="31" t="n">
        <v>0</v>
      </c>
      <c r="F51" s="31" t="n">
        <v>0</v>
      </c>
      <c r="G51" s="32" t="n">
        <v>0</v>
      </c>
      <c r="H51" s="31" t="n">
        <v>0</v>
      </c>
      <c r="I51" s="31" t="n">
        <v>0</v>
      </c>
    </row>
    <row r="52" customFormat="false" ht="65.25" hidden="false" customHeight="true" outlineLevel="0" collapsed="false">
      <c r="A52" s="10" t="s">
        <v>104</v>
      </c>
      <c r="B52" s="37" t="s">
        <v>105</v>
      </c>
      <c r="C52" s="31" t="n">
        <v>0</v>
      </c>
      <c r="D52" s="31" t="n">
        <v>0</v>
      </c>
      <c r="E52" s="31" t="n">
        <v>0</v>
      </c>
      <c r="F52" s="31" t="n">
        <v>83110</v>
      </c>
      <c r="G52" s="32" t="n">
        <v>0</v>
      </c>
      <c r="H52" s="31" t="n">
        <v>0</v>
      </c>
      <c r="I52" s="31" t="n">
        <v>0</v>
      </c>
    </row>
    <row r="53" customFormat="false" ht="38.55" hidden="false" customHeight="false" outlineLevel="0" collapsed="false">
      <c r="A53" s="10" t="s">
        <v>106</v>
      </c>
      <c r="B53" s="37" t="s">
        <v>107</v>
      </c>
      <c r="C53" s="31" t="n">
        <v>187335</v>
      </c>
      <c r="D53" s="31" t="n">
        <v>336477</v>
      </c>
      <c r="E53" s="31" t="n">
        <v>0</v>
      </c>
      <c r="F53" s="31" t="n">
        <v>0</v>
      </c>
      <c r="G53" s="32" t="n">
        <v>446609.39</v>
      </c>
      <c r="H53" s="31" t="n">
        <v>0</v>
      </c>
      <c r="I53" s="31" t="n">
        <v>0</v>
      </c>
    </row>
    <row r="54" customFormat="false" ht="47.25" hidden="false" customHeight="true" outlineLevel="0" collapsed="false">
      <c r="A54" s="10" t="s">
        <v>108</v>
      </c>
      <c r="B54" s="37" t="s">
        <v>109</v>
      </c>
      <c r="C54" s="31" t="n">
        <v>14098.62</v>
      </c>
      <c r="D54" s="31" t="n">
        <v>77000</v>
      </c>
      <c r="E54" s="31" t="n">
        <v>213160</v>
      </c>
      <c r="F54" s="31" t="n">
        <v>9710.96</v>
      </c>
      <c r="G54" s="32" t="n">
        <v>0</v>
      </c>
      <c r="H54" s="31" t="n">
        <v>0</v>
      </c>
      <c r="I54" s="31" t="n">
        <v>0</v>
      </c>
    </row>
    <row r="55" customFormat="false" ht="50.95" hidden="false" customHeight="false" outlineLevel="0" collapsed="false">
      <c r="A55" s="10" t="s">
        <v>110</v>
      </c>
      <c r="B55" s="37" t="s">
        <v>111</v>
      </c>
      <c r="C55" s="31" t="n">
        <v>0</v>
      </c>
      <c r="D55" s="31" t="n">
        <v>0</v>
      </c>
      <c r="E55" s="31" t="n">
        <v>32890.2</v>
      </c>
      <c r="F55" s="31" t="n">
        <v>2426.97</v>
      </c>
      <c r="G55" s="32" t="n">
        <v>32730</v>
      </c>
      <c r="H55" s="31" t="n">
        <v>32730</v>
      </c>
      <c r="I55" s="31" t="n">
        <v>32730</v>
      </c>
    </row>
    <row r="56" customFormat="false" ht="38.55" hidden="false" customHeight="false" outlineLevel="0" collapsed="false">
      <c r="A56" s="10" t="s">
        <v>112</v>
      </c>
      <c r="B56" s="37" t="s">
        <v>113</v>
      </c>
      <c r="C56" s="31" t="n">
        <v>569631</v>
      </c>
      <c r="D56" s="31" t="n">
        <v>133062.7</v>
      </c>
      <c r="E56" s="31" t="n">
        <v>135538</v>
      </c>
      <c r="F56" s="31" t="n">
        <v>205485.82</v>
      </c>
      <c r="G56" s="32" t="n">
        <v>235501</v>
      </c>
      <c r="H56" s="31" t="n">
        <v>135501</v>
      </c>
      <c r="I56" s="31" t="n">
        <v>135501</v>
      </c>
    </row>
    <row r="57" customFormat="false" ht="38.55" hidden="false" customHeight="false" outlineLevel="0" collapsed="false">
      <c r="A57" s="10" t="s">
        <v>114</v>
      </c>
      <c r="B57" s="37" t="s">
        <v>115</v>
      </c>
      <c r="C57" s="31" t="n">
        <v>928860.96</v>
      </c>
      <c r="D57" s="31" t="n">
        <v>0</v>
      </c>
      <c r="E57" s="31" t="n">
        <v>0</v>
      </c>
      <c r="F57" s="31" t="n">
        <v>0</v>
      </c>
      <c r="G57" s="32" t="n">
        <v>0</v>
      </c>
      <c r="H57" s="31" t="n">
        <v>0</v>
      </c>
      <c r="I57" s="31" t="n">
        <v>0</v>
      </c>
    </row>
    <row r="58" customFormat="false" ht="26.1" hidden="false" customHeight="false" outlineLevel="0" collapsed="false">
      <c r="A58" s="10" t="s">
        <v>116</v>
      </c>
      <c r="B58" s="37" t="s">
        <v>117</v>
      </c>
      <c r="C58" s="31" t="n">
        <v>200000</v>
      </c>
      <c r="D58" s="31" t="n">
        <v>0</v>
      </c>
      <c r="E58" s="31" t="n">
        <v>0</v>
      </c>
      <c r="F58" s="31" t="n">
        <v>0</v>
      </c>
      <c r="G58" s="32" t="n">
        <v>0</v>
      </c>
      <c r="H58" s="31" t="n">
        <v>0</v>
      </c>
      <c r="I58" s="31" t="n">
        <v>0</v>
      </c>
    </row>
    <row r="59" customFormat="false" ht="30.75" hidden="false" customHeight="true" outlineLevel="0" collapsed="false">
      <c r="A59" s="10" t="s">
        <v>118</v>
      </c>
      <c r="B59" s="37" t="s">
        <v>119</v>
      </c>
      <c r="C59" s="31" t="n">
        <v>30000</v>
      </c>
      <c r="D59" s="31" t="n">
        <v>0</v>
      </c>
      <c r="E59" s="31" t="n">
        <v>0</v>
      </c>
      <c r="F59" s="31" t="n">
        <v>0</v>
      </c>
      <c r="G59" s="32" t="n">
        <v>0</v>
      </c>
      <c r="H59" s="31" t="n">
        <v>0</v>
      </c>
      <c r="I59" s="31" t="n">
        <v>0</v>
      </c>
    </row>
    <row r="60" customFormat="false" ht="50.95" hidden="false" customHeight="false" outlineLevel="0" collapsed="false">
      <c r="A60" s="10" t="s">
        <v>120</v>
      </c>
      <c r="B60" s="37" t="s">
        <v>121</v>
      </c>
      <c r="C60" s="31" t="n">
        <v>125035.69</v>
      </c>
      <c r="D60" s="31" t="n">
        <v>231231.53</v>
      </c>
      <c r="E60" s="31" t="n">
        <v>86000</v>
      </c>
      <c r="F60" s="31" t="n">
        <v>0</v>
      </c>
      <c r="G60" s="32" t="n">
        <v>0</v>
      </c>
      <c r="H60" s="31" t="n">
        <v>0</v>
      </c>
      <c r="I60" s="31" t="n">
        <v>0</v>
      </c>
    </row>
    <row r="61" customFormat="false" ht="38.55" hidden="true" customHeight="false" outlineLevel="0" collapsed="false">
      <c r="A61" s="10" t="s">
        <v>122</v>
      </c>
      <c r="B61" s="37" t="s">
        <v>123</v>
      </c>
      <c r="C61" s="31" t="n">
        <v>0</v>
      </c>
      <c r="D61" s="31" t="n">
        <v>0</v>
      </c>
      <c r="E61" s="31" t="n">
        <v>0</v>
      </c>
      <c r="F61" s="31" t="n">
        <v>0</v>
      </c>
      <c r="G61" s="32" t="n">
        <v>0</v>
      </c>
      <c r="H61" s="31" t="n">
        <v>0</v>
      </c>
      <c r="I61" s="31" t="n">
        <v>0</v>
      </c>
    </row>
    <row r="62" customFormat="false" ht="75" hidden="false" customHeight="true" outlineLevel="0" collapsed="false">
      <c r="A62" s="10" t="s">
        <v>122</v>
      </c>
      <c r="B62" s="37" t="s">
        <v>124</v>
      </c>
      <c r="C62" s="31" t="n">
        <v>0</v>
      </c>
      <c r="D62" s="31" t="n">
        <v>222576</v>
      </c>
      <c r="E62" s="31" t="n">
        <v>59000</v>
      </c>
      <c r="F62" s="31" t="n">
        <v>233179</v>
      </c>
      <c r="G62" s="32" t="n">
        <v>36000</v>
      </c>
      <c r="H62" s="31" t="n">
        <v>0</v>
      </c>
      <c r="I62" s="31" t="n">
        <v>0</v>
      </c>
    </row>
    <row r="63" customFormat="false" ht="26.1" hidden="false" customHeight="false" outlineLevel="0" collapsed="false">
      <c r="A63" s="10" t="s">
        <v>125</v>
      </c>
      <c r="B63" s="37" t="s">
        <v>126</v>
      </c>
      <c r="C63" s="31" t="n">
        <v>0</v>
      </c>
      <c r="D63" s="31" t="n">
        <v>193070</v>
      </c>
      <c r="E63" s="31" t="n">
        <v>148932</v>
      </c>
      <c r="F63" s="31" t="n">
        <v>0</v>
      </c>
      <c r="G63" s="32" t="n">
        <v>0</v>
      </c>
      <c r="H63" s="31" t="n">
        <v>0</v>
      </c>
      <c r="I63" s="31" t="n">
        <v>0</v>
      </c>
    </row>
    <row r="64" customFormat="false" ht="38.55" hidden="false" customHeight="false" outlineLevel="0" collapsed="false">
      <c r="A64" s="10" t="s">
        <v>127</v>
      </c>
      <c r="B64" s="37" t="s">
        <v>128</v>
      </c>
      <c r="C64" s="31" t="n">
        <v>0</v>
      </c>
      <c r="D64" s="31" t="n">
        <v>274683</v>
      </c>
      <c r="E64" s="31" t="n">
        <v>0</v>
      </c>
      <c r="F64" s="31" t="n">
        <v>0</v>
      </c>
      <c r="G64" s="32" t="n">
        <v>0</v>
      </c>
      <c r="H64" s="31" t="n">
        <v>0</v>
      </c>
      <c r="I64" s="31" t="n">
        <v>0</v>
      </c>
    </row>
    <row r="65" customFormat="false" ht="38.55" hidden="false" customHeight="false" outlineLevel="0" collapsed="false">
      <c r="A65" s="10" t="s">
        <v>129</v>
      </c>
      <c r="B65" s="37" t="s">
        <v>130</v>
      </c>
      <c r="C65" s="31" t="n">
        <v>0</v>
      </c>
      <c r="D65" s="31" t="n">
        <v>0</v>
      </c>
      <c r="E65" s="31" t="n">
        <v>1840606.75</v>
      </c>
      <c r="F65" s="31" t="n">
        <v>0</v>
      </c>
      <c r="G65" s="32" t="n">
        <v>0</v>
      </c>
      <c r="H65" s="31" t="n">
        <v>0</v>
      </c>
      <c r="I65" s="31" t="n">
        <v>0</v>
      </c>
    </row>
    <row r="66" customFormat="false" ht="38.55" hidden="false" customHeight="false" outlineLevel="0" collapsed="false">
      <c r="A66" s="10" t="s">
        <v>131</v>
      </c>
      <c r="B66" s="37" t="s">
        <v>132</v>
      </c>
      <c r="C66" s="31" t="n">
        <v>0</v>
      </c>
      <c r="D66" s="31" t="n">
        <v>0</v>
      </c>
      <c r="E66" s="31" t="n">
        <v>263560</v>
      </c>
      <c r="F66" s="31" t="n">
        <v>0</v>
      </c>
      <c r="G66" s="32" t="n">
        <v>0</v>
      </c>
      <c r="H66" s="31" t="n">
        <v>0</v>
      </c>
      <c r="I66" s="31" t="n">
        <v>0</v>
      </c>
    </row>
    <row r="67" customFormat="false" ht="50.95" hidden="false" customHeight="false" outlineLevel="0" collapsed="false">
      <c r="A67" s="10" t="s">
        <v>133</v>
      </c>
      <c r="B67" s="37" t="s">
        <v>134</v>
      </c>
      <c r="C67" s="31" t="n">
        <v>0</v>
      </c>
      <c r="D67" s="31" t="n">
        <v>0</v>
      </c>
      <c r="E67" s="31" t="n">
        <v>0</v>
      </c>
      <c r="F67" s="31" t="n">
        <v>586691.5</v>
      </c>
      <c r="G67" s="32" t="n">
        <v>0</v>
      </c>
      <c r="H67" s="31" t="n">
        <v>0</v>
      </c>
      <c r="I67" s="31" t="n">
        <v>0</v>
      </c>
    </row>
    <row r="68" s="26" customFormat="true" ht="38.55" hidden="false" customHeight="false" outlineLevel="0" collapsed="false">
      <c r="A68" s="6" t="s">
        <v>135</v>
      </c>
      <c r="B68" s="36" t="s">
        <v>136</v>
      </c>
      <c r="C68" s="28" t="n">
        <f aca="false">C69+C70+C71+C72+C75</f>
        <v>718515</v>
      </c>
      <c r="D68" s="28" t="n">
        <f aca="false">D69+D70+D71+D72+D75</f>
        <v>928757.4</v>
      </c>
      <c r="E68" s="28" t="n">
        <f aca="false">E69+E70+E71+E72+E75</f>
        <v>985540.3</v>
      </c>
      <c r="F68" s="28" t="n">
        <f aca="false">F69+F70+F71+F72+F75</f>
        <v>1889486.76</v>
      </c>
      <c r="G68" s="28" t="n">
        <v>2165014.28</v>
      </c>
      <c r="H68" s="28" t="n">
        <f aca="false">H69+H70+H71+H72+H75</f>
        <v>1158000</v>
      </c>
      <c r="I68" s="28" t="n">
        <f aca="false">I69+I70+I71+I72+I75</f>
        <v>701832</v>
      </c>
      <c r="J68" s="25"/>
      <c r="K68" s="25"/>
      <c r="L68" s="25"/>
      <c r="M68" s="25"/>
    </row>
    <row r="69" customFormat="false" ht="26.1" hidden="false" customHeight="false" outlineLevel="0" collapsed="false">
      <c r="A69" s="10" t="s">
        <v>137</v>
      </c>
      <c r="B69" s="37" t="s">
        <v>138</v>
      </c>
      <c r="C69" s="31" t="n">
        <v>0</v>
      </c>
      <c r="D69" s="31" t="n">
        <v>91925.4</v>
      </c>
      <c r="E69" s="31" t="n">
        <v>106722.3</v>
      </c>
      <c r="F69" s="31" t="n">
        <v>126247.8</v>
      </c>
      <c r="G69" s="32" t="n">
        <v>92000</v>
      </c>
      <c r="H69" s="31" t="n">
        <v>0</v>
      </c>
      <c r="I69" s="31" t="n">
        <v>0</v>
      </c>
    </row>
    <row r="70" customFormat="false" ht="26.1" hidden="false" customHeight="false" outlineLevel="0" collapsed="false">
      <c r="A70" s="10" t="s">
        <v>139</v>
      </c>
      <c r="B70" s="37" t="s">
        <v>140</v>
      </c>
      <c r="C70" s="31" t="n">
        <v>0</v>
      </c>
      <c r="D70" s="31" t="n">
        <v>0</v>
      </c>
      <c r="E70" s="31" t="n">
        <v>0</v>
      </c>
      <c r="F70" s="31" t="n">
        <v>1060000</v>
      </c>
      <c r="G70" s="32" t="n">
        <v>552412.28</v>
      </c>
      <c r="H70" s="31" t="n">
        <v>1158000</v>
      </c>
      <c r="I70" s="31" t="n">
        <v>0</v>
      </c>
    </row>
    <row r="71" customFormat="false" ht="38.55" hidden="false" customHeight="false" outlineLevel="0" collapsed="false">
      <c r="A71" s="10" t="s">
        <v>141</v>
      </c>
      <c r="B71" s="37" t="s">
        <v>142</v>
      </c>
      <c r="C71" s="31" t="n">
        <v>0</v>
      </c>
      <c r="D71" s="31" t="n">
        <v>0</v>
      </c>
      <c r="E71" s="31" t="n">
        <v>0</v>
      </c>
      <c r="F71" s="31" t="n">
        <v>0</v>
      </c>
      <c r="G71" s="32" t="n">
        <v>648960</v>
      </c>
      <c r="H71" s="31" t="n">
        <v>0</v>
      </c>
      <c r="I71" s="31" t="n">
        <v>0</v>
      </c>
    </row>
    <row r="72" customFormat="false" ht="33" hidden="true" customHeight="true" outlineLevel="0" collapsed="false">
      <c r="A72" s="10" t="s">
        <v>143</v>
      </c>
      <c r="B72" s="37" t="s">
        <v>144</v>
      </c>
      <c r="C72" s="31"/>
      <c r="D72" s="31"/>
      <c r="E72" s="31"/>
      <c r="F72" s="31"/>
      <c r="G72" s="32"/>
      <c r="H72" s="31"/>
      <c r="I72" s="31"/>
    </row>
    <row r="73" customFormat="false" ht="13.8" hidden="false" customHeight="false" outlineLevel="0" collapsed="false">
      <c r="A73" s="10" t="s">
        <v>143</v>
      </c>
      <c r="B73" s="37" t="s">
        <v>145</v>
      </c>
      <c r="C73" s="31" t="n">
        <v>0</v>
      </c>
      <c r="D73" s="31" t="n">
        <v>0</v>
      </c>
      <c r="E73" s="31" t="n">
        <v>0</v>
      </c>
      <c r="F73" s="31" t="n">
        <v>0</v>
      </c>
      <c r="G73" s="32" t="n">
        <v>324480</v>
      </c>
      <c r="H73" s="31"/>
      <c r="I73" s="31"/>
    </row>
    <row r="74" customFormat="false" ht="13.8" hidden="false" customHeight="false" outlineLevel="0" collapsed="false">
      <c r="A74" s="10" t="s">
        <v>146</v>
      </c>
      <c r="B74" s="37" t="s">
        <v>147</v>
      </c>
      <c r="C74" s="31" t="n">
        <v>0</v>
      </c>
      <c r="D74" s="31" t="n">
        <v>0</v>
      </c>
      <c r="E74" s="31" t="n">
        <v>0</v>
      </c>
      <c r="F74" s="31" t="n">
        <v>0</v>
      </c>
      <c r="G74" s="32" t="n">
        <v>324480</v>
      </c>
      <c r="H74" s="31"/>
      <c r="I74" s="31"/>
    </row>
    <row r="75" customFormat="false" ht="38.55" hidden="false" customHeight="false" outlineLevel="0" collapsed="false">
      <c r="A75" s="39" t="s">
        <v>148</v>
      </c>
      <c r="B75" s="37" t="s">
        <v>149</v>
      </c>
      <c r="C75" s="31" t="n">
        <f aca="false">C76+C77+C78+C79+C80+C81</f>
        <v>718515</v>
      </c>
      <c r="D75" s="31" t="n">
        <f aca="false">D76+D77+D78+D79+D80+D81</f>
        <v>836832</v>
      </c>
      <c r="E75" s="31" t="n">
        <f aca="false">E76+E77+E78+E79+E80+E81</f>
        <v>878818</v>
      </c>
      <c r="F75" s="31" t="n">
        <f aca="false">F76+F77+F78+F79+F80+F81</f>
        <v>703238.96</v>
      </c>
      <c r="G75" s="32" t="n">
        <f aca="false">G76+G77+G78+G79+G80+G81</f>
        <v>871642</v>
      </c>
      <c r="H75" s="31" t="n">
        <f aca="false">H76+H77+H78+H79+H80+H81</f>
        <v>0</v>
      </c>
      <c r="I75" s="31" t="n">
        <f aca="false">I76+I77+I78+I79+I80+I81</f>
        <v>701832</v>
      </c>
    </row>
    <row r="76" customFormat="false" ht="13.8" hidden="false" customHeight="false" outlineLevel="0" collapsed="false">
      <c r="A76" s="39" t="s">
        <v>150</v>
      </c>
      <c r="B76" s="37" t="s">
        <v>151</v>
      </c>
      <c r="C76" s="31" t="n">
        <v>147781</v>
      </c>
      <c r="D76" s="31" t="n">
        <v>131098</v>
      </c>
      <c r="E76" s="31" t="n">
        <v>143763</v>
      </c>
      <c r="F76" s="31" t="n">
        <v>102522.96</v>
      </c>
      <c r="G76" s="32" t="n">
        <v>136116</v>
      </c>
      <c r="H76" s="31" t="n">
        <v>0</v>
      </c>
      <c r="I76" s="31" t="n">
        <v>136116</v>
      </c>
    </row>
    <row r="77" customFormat="false" ht="13.8" hidden="false" customHeight="false" outlineLevel="0" collapsed="false">
      <c r="A77" s="39" t="s">
        <v>152</v>
      </c>
      <c r="B77" s="37" t="s">
        <v>153</v>
      </c>
      <c r="C77" s="31" t="n">
        <v>89197</v>
      </c>
      <c r="D77" s="31" t="n">
        <v>89197</v>
      </c>
      <c r="E77" s="31" t="n">
        <v>70567</v>
      </c>
      <c r="F77" s="31" t="n">
        <v>101814</v>
      </c>
      <c r="G77" s="32" t="n">
        <v>66814</v>
      </c>
      <c r="H77" s="31" t="n">
        <v>0</v>
      </c>
      <c r="I77" s="31" t="n">
        <v>66814</v>
      </c>
    </row>
    <row r="78" customFormat="false" ht="13.8" hidden="false" customHeight="false" outlineLevel="0" collapsed="false">
      <c r="A78" s="39" t="s">
        <v>154</v>
      </c>
      <c r="B78" s="37" t="s">
        <v>155</v>
      </c>
      <c r="C78" s="31" t="n">
        <v>107532</v>
      </c>
      <c r="D78" s="31" t="n">
        <v>142532</v>
      </c>
      <c r="E78" s="31" t="n">
        <v>161759</v>
      </c>
      <c r="F78" s="31" t="n">
        <v>69303</v>
      </c>
      <c r="G78" s="32" t="n">
        <v>205231</v>
      </c>
      <c r="H78" s="31" t="n">
        <v>0</v>
      </c>
      <c r="I78" s="31" t="n">
        <v>69303</v>
      </c>
    </row>
    <row r="79" customFormat="false" ht="13.8" hidden="false" customHeight="false" outlineLevel="0" collapsed="false">
      <c r="A79" s="39" t="s">
        <v>156</v>
      </c>
      <c r="B79" s="37" t="s">
        <v>157</v>
      </c>
      <c r="C79" s="31" t="n">
        <v>139922</v>
      </c>
      <c r="D79" s="31" t="n">
        <v>139922</v>
      </c>
      <c r="E79" s="31" t="n">
        <v>151649</v>
      </c>
      <c r="F79" s="31" t="n">
        <v>134010</v>
      </c>
      <c r="G79" s="32" t="n">
        <v>134010</v>
      </c>
      <c r="H79" s="31" t="n">
        <v>0</v>
      </c>
      <c r="I79" s="31" t="n">
        <v>134010</v>
      </c>
    </row>
    <row r="80" customFormat="false" ht="13.8" hidden="false" customHeight="false" outlineLevel="0" collapsed="false">
      <c r="A80" s="39" t="s">
        <v>158</v>
      </c>
      <c r="B80" s="37" t="s">
        <v>159</v>
      </c>
      <c r="C80" s="31" t="n">
        <v>114286</v>
      </c>
      <c r="D80" s="31" t="n">
        <v>114286</v>
      </c>
      <c r="E80" s="31" t="n">
        <v>105345</v>
      </c>
      <c r="F80" s="31" t="n">
        <v>89787</v>
      </c>
      <c r="G80" s="32" t="n">
        <v>123669</v>
      </c>
      <c r="H80" s="31" t="n">
        <v>0</v>
      </c>
      <c r="I80" s="31" t="n">
        <v>89787</v>
      </c>
    </row>
    <row r="81" customFormat="false" ht="13.8" hidden="false" customHeight="false" outlineLevel="0" collapsed="false">
      <c r="A81" s="39" t="s">
        <v>160</v>
      </c>
      <c r="B81" s="37" t="s">
        <v>161</v>
      </c>
      <c r="C81" s="31" t="n">
        <v>119797</v>
      </c>
      <c r="D81" s="31" t="n">
        <v>219797</v>
      </c>
      <c r="E81" s="31" t="n">
        <v>245735</v>
      </c>
      <c r="F81" s="31" t="n">
        <v>205802</v>
      </c>
      <c r="G81" s="32" t="n">
        <v>205802</v>
      </c>
      <c r="H81" s="31" t="n">
        <v>0</v>
      </c>
      <c r="I81" s="31" t="n">
        <v>205802</v>
      </c>
    </row>
    <row r="82" customFormat="false" ht="26.1" hidden="false" customHeight="false" outlineLevel="0" collapsed="false">
      <c r="A82" s="6" t="s">
        <v>162</v>
      </c>
      <c r="B82" s="36" t="s">
        <v>163</v>
      </c>
      <c r="C82" s="28" t="n">
        <f aca="false">C83+C84+C85+C86+C87+C88</f>
        <v>592252</v>
      </c>
      <c r="D82" s="28" t="n">
        <f aca="false">D83+D84+D85+D86+D87+D88</f>
        <v>981765</v>
      </c>
      <c r="E82" s="28" t="n">
        <f aca="false">E83+E84+E85+E86+E87+E88</f>
        <v>596228.63</v>
      </c>
      <c r="F82" s="28" t="n">
        <f aca="false">F83+F84+F85+F86+F87+F88</f>
        <v>445000</v>
      </c>
      <c r="G82" s="29" t="n">
        <f aca="false">G83+G84+G85+G86+G87+G88+G89</f>
        <v>3330000</v>
      </c>
      <c r="H82" s="28" t="n">
        <f aca="false">H83+H84+H85+H86+H87+H88</f>
        <v>0</v>
      </c>
      <c r="I82" s="28" t="n">
        <f aca="false">I83+I84+I85+I86+I87+I88</f>
        <v>0</v>
      </c>
    </row>
    <row r="83" customFormat="false" ht="26.1" hidden="false" customHeight="false" outlineLevel="0" collapsed="false">
      <c r="A83" s="10" t="s">
        <v>164</v>
      </c>
      <c r="B83" s="37" t="s">
        <v>165</v>
      </c>
      <c r="C83" s="31" t="n">
        <v>361114</v>
      </c>
      <c r="D83" s="31" t="n">
        <v>698765</v>
      </c>
      <c r="E83" s="31" t="n">
        <v>0</v>
      </c>
      <c r="F83" s="31" t="n">
        <v>0</v>
      </c>
      <c r="G83" s="32" t="n">
        <v>0</v>
      </c>
      <c r="H83" s="31" t="n">
        <v>0</v>
      </c>
      <c r="I83" s="31" t="n">
        <v>0</v>
      </c>
    </row>
    <row r="84" customFormat="false" ht="26.1" hidden="false" customHeight="false" outlineLevel="0" collapsed="false">
      <c r="A84" s="10" t="s">
        <v>166</v>
      </c>
      <c r="B84" s="37" t="s">
        <v>167</v>
      </c>
      <c r="C84" s="31" t="n">
        <v>40033</v>
      </c>
      <c r="D84" s="31" t="n">
        <v>0</v>
      </c>
      <c r="E84" s="31" t="n">
        <v>0</v>
      </c>
      <c r="F84" s="31" t="n">
        <v>0</v>
      </c>
      <c r="G84" s="32" t="n">
        <v>0</v>
      </c>
      <c r="H84" s="31" t="n">
        <v>0</v>
      </c>
      <c r="I84" s="31" t="n">
        <v>0</v>
      </c>
    </row>
    <row r="85" customFormat="false" ht="38.55" hidden="false" customHeight="false" outlineLevel="0" collapsed="false">
      <c r="A85" s="10" t="s">
        <v>168</v>
      </c>
      <c r="B85" s="37" t="s">
        <v>169</v>
      </c>
      <c r="C85" s="31" t="n">
        <v>191105</v>
      </c>
      <c r="D85" s="31" t="n">
        <v>0</v>
      </c>
      <c r="E85" s="31" t="n">
        <v>0</v>
      </c>
      <c r="F85" s="31" t="n">
        <v>0</v>
      </c>
      <c r="G85" s="32" t="n">
        <v>0</v>
      </c>
      <c r="H85" s="31" t="n">
        <v>0</v>
      </c>
      <c r="I85" s="31" t="n">
        <v>0</v>
      </c>
    </row>
    <row r="86" customFormat="false" ht="26.1" hidden="false" customHeight="false" outlineLevel="0" collapsed="false">
      <c r="A86" s="10" t="s">
        <v>170</v>
      </c>
      <c r="B86" s="37" t="s">
        <v>171</v>
      </c>
      <c r="C86" s="31" t="n">
        <v>0</v>
      </c>
      <c r="D86" s="31" t="n">
        <v>250000</v>
      </c>
      <c r="E86" s="31" t="n">
        <v>175228.63</v>
      </c>
      <c r="F86" s="31" t="n">
        <v>0</v>
      </c>
      <c r="G86" s="32" t="n">
        <v>0</v>
      </c>
      <c r="H86" s="31" t="n">
        <v>0</v>
      </c>
      <c r="I86" s="31" t="n">
        <v>0</v>
      </c>
    </row>
    <row r="87" customFormat="false" ht="26.1" hidden="false" customHeight="false" outlineLevel="0" collapsed="false">
      <c r="A87" s="10" t="s">
        <v>172</v>
      </c>
      <c r="B87" s="37" t="s">
        <v>173</v>
      </c>
      <c r="C87" s="31" t="n">
        <v>0</v>
      </c>
      <c r="D87" s="31" t="n">
        <v>0</v>
      </c>
      <c r="E87" s="31" t="n">
        <v>421000</v>
      </c>
      <c r="F87" s="31" t="n">
        <v>360000</v>
      </c>
      <c r="G87" s="32" t="n">
        <v>330000</v>
      </c>
      <c r="H87" s="31" t="n">
        <v>0</v>
      </c>
      <c r="I87" s="31" t="n">
        <v>0</v>
      </c>
    </row>
    <row r="88" customFormat="false" ht="26.1" hidden="false" customHeight="false" outlineLevel="0" collapsed="false">
      <c r="A88" s="10" t="s">
        <v>174</v>
      </c>
      <c r="B88" s="37" t="s">
        <v>175</v>
      </c>
      <c r="C88" s="31" t="n">
        <v>0</v>
      </c>
      <c r="D88" s="31" t="n">
        <v>33000</v>
      </c>
      <c r="E88" s="31" t="n">
        <v>0</v>
      </c>
      <c r="F88" s="31" t="n">
        <v>85000</v>
      </c>
      <c r="G88" s="32" t="n">
        <v>1000000</v>
      </c>
      <c r="H88" s="31" t="n">
        <v>0</v>
      </c>
      <c r="I88" s="31" t="n">
        <v>0</v>
      </c>
    </row>
    <row r="89" customFormat="false" ht="26.1" hidden="false" customHeight="false" outlineLevel="0" collapsed="false">
      <c r="A89" s="10" t="s">
        <v>176</v>
      </c>
      <c r="B89" s="37" t="s">
        <v>177</v>
      </c>
      <c r="C89" s="31" t="n">
        <v>0</v>
      </c>
      <c r="D89" s="31" t="n">
        <v>0</v>
      </c>
      <c r="E89" s="31" t="n">
        <v>0</v>
      </c>
      <c r="F89" s="31" t="n">
        <v>0</v>
      </c>
      <c r="G89" s="32" t="n">
        <v>2000000</v>
      </c>
      <c r="H89" s="31" t="n">
        <v>0</v>
      </c>
      <c r="I89" s="31" t="n">
        <v>0</v>
      </c>
    </row>
    <row r="90" customFormat="false" ht="45" hidden="false" customHeight="true" outlineLevel="0" collapsed="false">
      <c r="A90" s="6" t="s">
        <v>178</v>
      </c>
      <c r="B90" s="36" t="s">
        <v>179</v>
      </c>
      <c r="C90" s="28" t="n">
        <f aca="false">C91</f>
        <v>120000</v>
      </c>
      <c r="D90" s="28" t="n">
        <f aca="false">D91</f>
        <v>120000</v>
      </c>
      <c r="E90" s="28" t="n">
        <f aca="false">E91</f>
        <v>0</v>
      </c>
      <c r="F90" s="28" t="n">
        <f aca="false">F91</f>
        <v>0</v>
      </c>
      <c r="G90" s="29" t="n">
        <f aca="false">G91</f>
        <v>0</v>
      </c>
      <c r="H90" s="28" t="n">
        <f aca="false">H91</f>
        <v>0</v>
      </c>
      <c r="I90" s="28" t="n">
        <f aca="false">I91</f>
        <v>0</v>
      </c>
    </row>
    <row r="91" customFormat="false" ht="50.95" hidden="false" customHeight="false" outlineLevel="0" collapsed="false">
      <c r="A91" s="10" t="s">
        <v>180</v>
      </c>
      <c r="B91" s="37" t="s">
        <v>181</v>
      </c>
      <c r="C91" s="31" t="n">
        <v>120000</v>
      </c>
      <c r="D91" s="31" t="n">
        <v>120000</v>
      </c>
      <c r="E91" s="31" t="n">
        <v>0</v>
      </c>
      <c r="F91" s="31" t="n">
        <v>0</v>
      </c>
      <c r="G91" s="32" t="n">
        <v>0</v>
      </c>
      <c r="H91" s="31" t="n">
        <v>0</v>
      </c>
      <c r="I91" s="31" t="n">
        <v>0</v>
      </c>
    </row>
    <row r="92" customFormat="false" ht="38.55" hidden="false" customHeight="false" outlineLevel="0" collapsed="false">
      <c r="A92" s="6" t="s">
        <v>182</v>
      </c>
      <c r="B92" s="36" t="s">
        <v>183</v>
      </c>
      <c r="C92" s="28" t="n">
        <f aca="false">C93+C94</f>
        <v>5611436.98</v>
      </c>
      <c r="D92" s="28" t="n">
        <f aca="false">D93+D94</f>
        <v>8459329.45</v>
      </c>
      <c r="E92" s="28" t="n">
        <f aca="false">E93+E94</f>
        <v>12794766.83</v>
      </c>
      <c r="F92" s="28" t="n">
        <f aca="false">F93+F94</f>
        <v>13017431.72</v>
      </c>
      <c r="G92" s="29" t="n">
        <f aca="false">G93+G94</f>
        <v>20942345.59</v>
      </c>
      <c r="H92" s="28" t="n">
        <f aca="false">H93+H94</f>
        <v>1006506.5</v>
      </c>
      <c r="I92" s="28" t="n">
        <f aca="false">I93+I94</f>
        <v>0</v>
      </c>
    </row>
    <row r="93" customFormat="false" ht="50.95" hidden="false" customHeight="false" outlineLevel="0" collapsed="false">
      <c r="A93" s="10" t="s">
        <v>184</v>
      </c>
      <c r="B93" s="37" t="s">
        <v>185</v>
      </c>
      <c r="C93" s="31" t="n">
        <v>5555322.61</v>
      </c>
      <c r="D93" s="31" t="n">
        <v>8374736.16</v>
      </c>
      <c r="E93" s="31" t="n">
        <v>12590523.2</v>
      </c>
      <c r="F93" s="31" t="n">
        <v>12875377.35</v>
      </c>
      <c r="G93" s="32" t="n">
        <v>20732922.13</v>
      </c>
      <c r="H93" s="31" t="n">
        <v>0</v>
      </c>
      <c r="I93" s="31" t="n">
        <v>0</v>
      </c>
    </row>
    <row r="94" customFormat="false" ht="38.55" hidden="false" customHeight="false" outlineLevel="0" collapsed="false">
      <c r="A94" s="10" t="s">
        <v>186</v>
      </c>
      <c r="B94" s="37" t="s">
        <v>187</v>
      </c>
      <c r="C94" s="31" t="n">
        <v>56114.37</v>
      </c>
      <c r="D94" s="31" t="n">
        <v>84593.29</v>
      </c>
      <c r="E94" s="31" t="n">
        <v>204243.63</v>
      </c>
      <c r="F94" s="31" t="n">
        <v>142054.37</v>
      </c>
      <c r="G94" s="32" t="n">
        <v>209423.46</v>
      </c>
      <c r="H94" s="31" t="n">
        <v>1006506.5</v>
      </c>
      <c r="I94" s="31" t="n">
        <v>0</v>
      </c>
    </row>
    <row r="95" customFormat="false" ht="60.75" hidden="false" customHeight="true" outlineLevel="0" collapsed="false">
      <c r="A95" s="6" t="s">
        <v>188</v>
      </c>
      <c r="B95" s="36" t="s">
        <v>189</v>
      </c>
      <c r="C95" s="28" t="n">
        <f aca="false">C96+C97</f>
        <v>1376602.37</v>
      </c>
      <c r="D95" s="28" t="n">
        <f aca="false">D96+D97</f>
        <v>0</v>
      </c>
      <c r="E95" s="28" t="n">
        <f aca="false">E96+E97</f>
        <v>0</v>
      </c>
      <c r="F95" s="28" t="n">
        <f aca="false">F96+F97</f>
        <v>0</v>
      </c>
      <c r="G95" s="29" t="n">
        <f aca="false">G96+G97</f>
        <v>0</v>
      </c>
      <c r="H95" s="28" t="n">
        <f aca="false">H96+H97</f>
        <v>0</v>
      </c>
      <c r="I95" s="28" t="n">
        <f aca="false">I96+I97</f>
        <v>0</v>
      </c>
    </row>
    <row r="96" customFormat="false" ht="38.55" hidden="false" customHeight="false" outlineLevel="0" collapsed="false">
      <c r="A96" s="10" t="s">
        <v>190</v>
      </c>
      <c r="B96" s="37" t="s">
        <v>191</v>
      </c>
      <c r="C96" s="31" t="n">
        <v>1376602.37</v>
      </c>
      <c r="D96" s="31" t="n">
        <v>0</v>
      </c>
      <c r="E96" s="31" t="n">
        <v>0</v>
      </c>
      <c r="F96" s="31" t="n">
        <v>0</v>
      </c>
      <c r="G96" s="32" t="n">
        <v>0</v>
      </c>
      <c r="H96" s="31" t="n">
        <v>0</v>
      </c>
      <c r="I96" s="31" t="n">
        <v>0</v>
      </c>
    </row>
    <row r="97" customFormat="false" ht="30" hidden="false" customHeight="true" outlineLevel="0" collapsed="false">
      <c r="A97" s="10" t="s">
        <v>192</v>
      </c>
      <c r="B97" s="37" t="s">
        <v>193</v>
      </c>
      <c r="C97" s="31" t="n">
        <v>0</v>
      </c>
      <c r="D97" s="31" t="n">
        <v>0</v>
      </c>
      <c r="E97" s="31" t="n">
        <v>0</v>
      </c>
      <c r="F97" s="31" t="n">
        <v>0</v>
      </c>
      <c r="G97" s="32" t="n">
        <v>0</v>
      </c>
      <c r="H97" s="31" t="n">
        <v>0</v>
      </c>
      <c r="I97" s="31" t="n">
        <v>0</v>
      </c>
    </row>
    <row r="98" customFormat="false" ht="78.75" hidden="false" customHeight="true" outlineLevel="0" collapsed="false">
      <c r="A98" s="6" t="s">
        <v>194</v>
      </c>
      <c r="B98" s="36" t="s">
        <v>195</v>
      </c>
      <c r="C98" s="28" t="n">
        <f aca="false">C99</f>
        <v>0</v>
      </c>
      <c r="D98" s="28" t="n">
        <f aca="false">D99</f>
        <v>0</v>
      </c>
      <c r="E98" s="28" t="n">
        <f aca="false">E99</f>
        <v>180000</v>
      </c>
      <c r="F98" s="28" t="n">
        <f aca="false">F99</f>
        <v>0</v>
      </c>
      <c r="G98" s="29" t="n">
        <f aca="false">G99</f>
        <v>0</v>
      </c>
      <c r="H98" s="28" t="n">
        <f aca="false">H99</f>
        <v>0</v>
      </c>
      <c r="I98" s="28" t="n">
        <f aca="false">I99</f>
        <v>0</v>
      </c>
    </row>
    <row r="99" customFormat="false" ht="63" hidden="false" customHeight="true" outlineLevel="0" collapsed="false">
      <c r="A99" s="10" t="s">
        <v>196</v>
      </c>
      <c r="B99" s="37" t="s">
        <v>197</v>
      </c>
      <c r="C99" s="31" t="n">
        <v>0</v>
      </c>
      <c r="D99" s="31" t="n">
        <v>0</v>
      </c>
      <c r="E99" s="31" t="n">
        <v>180000</v>
      </c>
      <c r="F99" s="31" t="n">
        <v>0</v>
      </c>
      <c r="G99" s="32" t="n">
        <v>0</v>
      </c>
      <c r="H99" s="31" t="n">
        <v>0</v>
      </c>
      <c r="I99" s="31" t="n">
        <v>0</v>
      </c>
    </row>
    <row r="100" customFormat="false" ht="106.5" hidden="false" customHeight="true" outlineLevel="0" collapsed="false">
      <c r="A100" s="21" t="s">
        <v>198</v>
      </c>
      <c r="B100" s="40" t="s">
        <v>199</v>
      </c>
      <c r="C100" s="24" t="n">
        <f aca="false">C101+C112+C114+C142</f>
        <v>5675750.56</v>
      </c>
      <c r="D100" s="24" t="n">
        <f aca="false">D101+D112+D114+D142</f>
        <v>4644037.5</v>
      </c>
      <c r="E100" s="24" t="n">
        <f aca="false">E101+E112+E114+E142</f>
        <v>6929484.09</v>
      </c>
      <c r="F100" s="24" t="n">
        <f aca="false">F101+F112+F114+F142</f>
        <v>23763624.5</v>
      </c>
      <c r="G100" s="24" t="n">
        <f aca="false">G101+G112+G114+G142</f>
        <v>42721166.48</v>
      </c>
      <c r="H100" s="24" t="n">
        <f aca="false">H101+H112+H114+H142</f>
        <v>37163035.19</v>
      </c>
      <c r="I100" s="24" t="n">
        <f aca="false">I101+I112+I114+I142</f>
        <v>0</v>
      </c>
    </row>
    <row r="101" customFormat="false" ht="58.5" hidden="false" customHeight="true" outlineLevel="0" collapsed="false">
      <c r="A101" s="10" t="s">
        <v>200</v>
      </c>
      <c r="B101" s="36" t="s">
        <v>201</v>
      </c>
      <c r="C101" s="29" t="n">
        <f aca="false">C102+C103+C104+C105+C106+C107+C108+C109+C110</f>
        <v>5675750.56</v>
      </c>
      <c r="D101" s="29" t="n">
        <f aca="false">D102+D103+D104+D105+D106+D107+D108+D109+D110</f>
        <v>4644037.5</v>
      </c>
      <c r="E101" s="29" t="n">
        <f aca="false">E102+E103+E104+E105+E106+E107+E108+E109+E110</f>
        <v>6929484.09</v>
      </c>
      <c r="F101" s="29" t="n">
        <f aca="false">F102+F103+F104+F105+F106+F107+F108+F109+F110</f>
        <v>1256746</v>
      </c>
      <c r="G101" s="29" t="n">
        <f aca="false">G102+G103+G104+G105+G106+G107+G108+G109+G110+G111</f>
        <v>31034785.19</v>
      </c>
      <c r="H101" s="29" t="n">
        <f aca="false">H102+H103+H104+H105+H106+H107+H108+H109+H110</f>
        <v>37163035.19</v>
      </c>
      <c r="I101" s="29" t="n">
        <f aca="false">I102+I103+I104+I105+I106+I107+I108+I109+I110</f>
        <v>0</v>
      </c>
    </row>
    <row r="102" customFormat="false" ht="38.55" hidden="false" customHeight="false" outlineLevel="0" collapsed="false">
      <c r="A102" s="10" t="s">
        <v>202</v>
      </c>
      <c r="B102" s="37" t="s">
        <v>203</v>
      </c>
      <c r="C102" s="32" t="n">
        <v>1299982</v>
      </c>
      <c r="D102" s="32" t="n">
        <v>0</v>
      </c>
      <c r="E102" s="32" t="n">
        <v>529047</v>
      </c>
      <c r="F102" s="32" t="n">
        <v>0</v>
      </c>
      <c r="G102" s="32" t="n">
        <v>0</v>
      </c>
      <c r="H102" s="32" t="n">
        <v>0</v>
      </c>
      <c r="I102" s="32" t="n">
        <v>0</v>
      </c>
    </row>
    <row r="103" customFormat="false" ht="38.55" hidden="false" customHeight="false" outlineLevel="0" collapsed="false">
      <c r="A103" s="10" t="s">
        <v>204</v>
      </c>
      <c r="B103" s="37" t="s">
        <v>205</v>
      </c>
      <c r="C103" s="31" t="n">
        <v>0</v>
      </c>
      <c r="D103" s="31" t="n">
        <v>0</v>
      </c>
      <c r="E103" s="31" t="n">
        <v>1389184</v>
      </c>
      <c r="F103" s="31" t="n">
        <v>0</v>
      </c>
      <c r="G103" s="32" t="n">
        <v>30083035.19</v>
      </c>
      <c r="H103" s="31" t="n">
        <v>30083035.19</v>
      </c>
      <c r="I103" s="31" t="n">
        <v>0</v>
      </c>
    </row>
    <row r="104" customFormat="false" ht="26.1" hidden="false" customHeight="false" outlineLevel="0" collapsed="false">
      <c r="A104" s="10" t="s">
        <v>206</v>
      </c>
      <c r="B104" s="37" t="s">
        <v>207</v>
      </c>
      <c r="C104" s="31" t="n">
        <v>38000</v>
      </c>
      <c r="D104" s="31" t="n">
        <v>102000</v>
      </c>
      <c r="E104" s="31" t="n">
        <v>130000</v>
      </c>
      <c r="F104" s="31" t="n">
        <v>1256746</v>
      </c>
      <c r="G104" s="32" t="n">
        <v>0</v>
      </c>
      <c r="H104" s="31" t="n">
        <v>0</v>
      </c>
      <c r="I104" s="31" t="n">
        <v>0</v>
      </c>
    </row>
    <row r="105" customFormat="false" ht="63.4" hidden="false" customHeight="false" outlineLevel="0" collapsed="false">
      <c r="A105" s="10" t="s">
        <v>208</v>
      </c>
      <c r="B105" s="37" t="s">
        <v>209</v>
      </c>
      <c r="C105" s="31" t="n">
        <v>37829.44</v>
      </c>
      <c r="D105" s="31" t="n">
        <v>0</v>
      </c>
      <c r="E105" s="31" t="n">
        <v>0</v>
      </c>
      <c r="F105" s="31" t="n">
        <v>0</v>
      </c>
      <c r="G105" s="32" t="n">
        <v>0</v>
      </c>
      <c r="H105" s="31" t="n">
        <v>0</v>
      </c>
      <c r="I105" s="31" t="n">
        <v>0</v>
      </c>
    </row>
    <row r="106" customFormat="false" ht="162.9" hidden="false" customHeight="false" outlineLevel="0" collapsed="false">
      <c r="A106" s="10" t="s">
        <v>210</v>
      </c>
      <c r="B106" s="37" t="s">
        <v>211</v>
      </c>
      <c r="C106" s="31" t="n">
        <v>3745114.12</v>
      </c>
      <c r="D106" s="31" t="n">
        <v>0</v>
      </c>
      <c r="E106" s="31" t="n">
        <v>0</v>
      </c>
      <c r="F106" s="31" t="n">
        <v>0</v>
      </c>
      <c r="G106" s="32" t="n">
        <v>0</v>
      </c>
      <c r="H106" s="31" t="n">
        <v>0</v>
      </c>
      <c r="I106" s="31" t="n">
        <v>0</v>
      </c>
    </row>
    <row r="107" customFormat="false" ht="26.1" hidden="false" customHeight="false" outlineLevel="0" collapsed="false">
      <c r="A107" s="10" t="s">
        <v>212</v>
      </c>
      <c r="B107" s="37" t="s">
        <v>213</v>
      </c>
      <c r="C107" s="31" t="n">
        <v>554825</v>
      </c>
      <c r="D107" s="31" t="n">
        <v>0</v>
      </c>
      <c r="E107" s="31" t="n">
        <v>0</v>
      </c>
      <c r="F107" s="31" t="n">
        <v>0</v>
      </c>
      <c r="G107" s="32" t="n">
        <v>0</v>
      </c>
      <c r="H107" s="31" t="n">
        <v>0</v>
      </c>
      <c r="I107" s="31" t="n">
        <v>0</v>
      </c>
    </row>
    <row r="108" customFormat="false" ht="63.4" hidden="false" customHeight="false" outlineLevel="0" collapsed="false">
      <c r="A108" s="10" t="s">
        <v>214</v>
      </c>
      <c r="B108" s="37" t="s">
        <v>215</v>
      </c>
      <c r="C108" s="31" t="n">
        <v>0</v>
      </c>
      <c r="D108" s="31" t="n">
        <v>4542037.5</v>
      </c>
      <c r="E108" s="31" t="n">
        <v>4881253.09</v>
      </c>
      <c r="F108" s="31" t="n">
        <v>0</v>
      </c>
      <c r="G108" s="32" t="n">
        <v>0</v>
      </c>
      <c r="H108" s="31" t="n">
        <v>0</v>
      </c>
      <c r="I108" s="31" t="n">
        <v>0</v>
      </c>
    </row>
    <row r="109" customFormat="false" ht="26.1" hidden="false" customHeight="false" outlineLevel="0" collapsed="false">
      <c r="A109" s="10" t="s">
        <v>216</v>
      </c>
      <c r="B109" s="37" t="s">
        <v>217</v>
      </c>
      <c r="C109" s="31" t="n">
        <v>0</v>
      </c>
      <c r="D109" s="31" t="n">
        <v>0</v>
      </c>
      <c r="E109" s="31" t="n">
        <v>0</v>
      </c>
      <c r="F109" s="31" t="n">
        <v>0</v>
      </c>
      <c r="G109" s="41" t="n">
        <v>0</v>
      </c>
      <c r="H109" s="31" t="n">
        <v>7080000</v>
      </c>
      <c r="I109" s="31" t="n">
        <v>0</v>
      </c>
    </row>
    <row r="110" customFormat="false" ht="45" hidden="false" customHeight="true" outlineLevel="0" collapsed="false">
      <c r="A110" s="10" t="s">
        <v>218</v>
      </c>
      <c r="B110" s="37" t="s">
        <v>219</v>
      </c>
      <c r="C110" s="31" t="n">
        <v>0</v>
      </c>
      <c r="D110" s="31" t="n">
        <v>0</v>
      </c>
      <c r="E110" s="31" t="n">
        <v>0</v>
      </c>
      <c r="F110" s="31" t="n">
        <v>0</v>
      </c>
      <c r="G110" s="32" t="n">
        <v>26750</v>
      </c>
      <c r="H110" s="31" t="n">
        <v>0</v>
      </c>
      <c r="I110" s="31" t="n">
        <v>0</v>
      </c>
    </row>
    <row r="111" customFormat="false" ht="72.75" hidden="false" customHeight="true" outlineLevel="0" collapsed="false">
      <c r="A111" s="10" t="s">
        <v>220</v>
      </c>
      <c r="B111" s="37" t="s">
        <v>221</v>
      </c>
      <c r="C111" s="31" t="n">
        <v>0</v>
      </c>
      <c r="D111" s="31" t="n">
        <v>0</v>
      </c>
      <c r="E111" s="31" t="n">
        <v>0</v>
      </c>
      <c r="F111" s="31" t="n">
        <v>0</v>
      </c>
      <c r="G111" s="32" t="n">
        <v>925000</v>
      </c>
      <c r="H111" s="31" t="n">
        <v>0</v>
      </c>
      <c r="I111" s="31" t="n">
        <v>0</v>
      </c>
    </row>
    <row r="112" customFormat="false" ht="38.55" hidden="false" customHeight="false" outlineLevel="0" collapsed="false">
      <c r="A112" s="10" t="s">
        <v>222</v>
      </c>
      <c r="B112" s="36" t="s">
        <v>223</v>
      </c>
      <c r="C112" s="28" t="n">
        <f aca="false">C113</f>
        <v>0</v>
      </c>
      <c r="D112" s="28" t="n">
        <f aca="false">D113</f>
        <v>0</v>
      </c>
      <c r="E112" s="28" t="n">
        <f aca="false">E113</f>
        <v>0</v>
      </c>
      <c r="F112" s="28" t="n">
        <f aca="false">F113</f>
        <v>0</v>
      </c>
      <c r="G112" s="29" t="n">
        <f aca="false">G113</f>
        <v>0</v>
      </c>
      <c r="H112" s="28" t="n">
        <f aca="false">H113</f>
        <v>0</v>
      </c>
      <c r="I112" s="28" t="n">
        <f aca="false">I113</f>
        <v>0</v>
      </c>
    </row>
    <row r="113" customFormat="false" ht="49.5" hidden="false" customHeight="true" outlineLevel="0" collapsed="false">
      <c r="A113" s="10" t="s">
        <v>224</v>
      </c>
      <c r="B113" s="37" t="s">
        <v>225</v>
      </c>
      <c r="C113" s="31" t="n">
        <v>0</v>
      </c>
      <c r="D113" s="31" t="n">
        <v>0</v>
      </c>
      <c r="E113" s="31" t="n">
        <v>0</v>
      </c>
      <c r="F113" s="31" t="n">
        <v>0</v>
      </c>
      <c r="G113" s="32" t="n">
        <v>0</v>
      </c>
      <c r="H113" s="31" t="n">
        <v>0</v>
      </c>
      <c r="I113" s="31" t="n">
        <v>0</v>
      </c>
    </row>
    <row r="114" customFormat="false" ht="38.55" hidden="false" customHeight="false" outlineLevel="0" collapsed="false">
      <c r="A114" s="6" t="s">
        <v>226</v>
      </c>
      <c r="B114" s="36" t="s">
        <v>227</v>
      </c>
      <c r="C114" s="28" t="n">
        <f aca="false">C115+C116+C117+C118+C119+C120+C121+C122+C123+C124</f>
        <v>0</v>
      </c>
      <c r="D114" s="28" t="n">
        <f aca="false">D115+D116+D117+D118+D119+D120+D121+D122+D123+D124</f>
        <v>0</v>
      </c>
      <c r="E114" s="28" t="n">
        <f aca="false">E115+E116+E117+E118+E119+E120+E121+E122+E123+E124</f>
        <v>0</v>
      </c>
      <c r="F114" s="28" t="n">
        <f aca="false">F115+F116+F117+F118+F119+F120+F121+F122+F123+F124</f>
        <v>3664684.59</v>
      </c>
      <c r="G114" s="29" t="n">
        <f aca="false">G115+G116+G117+G118+G119+G120+G121+G122+G123+G124+G125+G126+G127+G128+G129+G130+G131+G132+G133+G134+G135+G136+G137+G138+G139+G140+G141</f>
        <v>11686381.29</v>
      </c>
      <c r="H114" s="28" t="n">
        <f aca="false">H115+H116+H117+H118+H119+H120+H121+H122+H123+H124</f>
        <v>0</v>
      </c>
      <c r="I114" s="28" t="n">
        <f aca="false">I115+I116+I117+I118+I119+I120+I121+I122+I123+I124</f>
        <v>0</v>
      </c>
    </row>
    <row r="115" customFormat="false" ht="26.1" hidden="false" customHeight="false" outlineLevel="0" collapsed="false">
      <c r="A115" s="10" t="s">
        <v>228</v>
      </c>
      <c r="B115" s="37" t="s">
        <v>229</v>
      </c>
      <c r="C115" s="31" t="n">
        <v>0</v>
      </c>
      <c r="D115" s="31" t="n">
        <v>0</v>
      </c>
      <c r="E115" s="31" t="n">
        <v>0</v>
      </c>
      <c r="F115" s="31" t="n">
        <v>1387184.59</v>
      </c>
      <c r="G115" s="32" t="n">
        <v>1142293.54</v>
      </c>
      <c r="H115" s="31" t="n">
        <v>0</v>
      </c>
      <c r="I115" s="31" t="n">
        <v>0</v>
      </c>
    </row>
    <row r="116" customFormat="false" ht="38.55" hidden="false" customHeight="false" outlineLevel="0" collapsed="false">
      <c r="A116" s="10" t="s">
        <v>230</v>
      </c>
      <c r="B116" s="37" t="s">
        <v>231</v>
      </c>
      <c r="C116" s="31" t="n">
        <v>0</v>
      </c>
      <c r="D116" s="31" t="n">
        <v>0</v>
      </c>
      <c r="E116" s="31" t="n">
        <v>0</v>
      </c>
      <c r="F116" s="31" t="n">
        <v>185000</v>
      </c>
      <c r="G116" s="32" t="n">
        <v>320000</v>
      </c>
      <c r="H116" s="31" t="n">
        <v>0</v>
      </c>
      <c r="I116" s="31" t="n">
        <v>0</v>
      </c>
    </row>
    <row r="117" customFormat="false" ht="75.85" hidden="false" customHeight="false" outlineLevel="0" collapsed="false">
      <c r="A117" s="10" t="s">
        <v>232</v>
      </c>
      <c r="B117" s="37" t="s">
        <v>233</v>
      </c>
      <c r="C117" s="31" t="n">
        <v>0</v>
      </c>
      <c r="D117" s="31" t="n">
        <v>0</v>
      </c>
      <c r="E117" s="31" t="n">
        <v>0</v>
      </c>
      <c r="F117" s="31" t="n">
        <v>5250</v>
      </c>
      <c r="G117" s="32" t="n">
        <v>0</v>
      </c>
      <c r="H117" s="31" t="n">
        <v>0</v>
      </c>
      <c r="I117" s="31" t="n">
        <v>0</v>
      </c>
    </row>
    <row r="118" customFormat="false" ht="64.5" hidden="false" customHeight="true" outlineLevel="0" collapsed="false">
      <c r="A118" s="10" t="s">
        <v>234</v>
      </c>
      <c r="B118" s="37" t="s">
        <v>235</v>
      </c>
      <c r="C118" s="31" t="n">
        <v>0</v>
      </c>
      <c r="D118" s="31" t="n">
        <v>0</v>
      </c>
      <c r="E118" s="31" t="n">
        <v>0</v>
      </c>
      <c r="F118" s="31" t="n">
        <v>525250</v>
      </c>
      <c r="G118" s="32" t="n">
        <v>0</v>
      </c>
      <c r="H118" s="31" t="n">
        <v>0</v>
      </c>
      <c r="I118" s="31" t="n">
        <v>0</v>
      </c>
    </row>
    <row r="119" customFormat="false" ht="45" hidden="false" customHeight="true" outlineLevel="0" collapsed="false">
      <c r="A119" s="10" t="s">
        <v>236</v>
      </c>
      <c r="B119" s="37" t="s">
        <v>237</v>
      </c>
      <c r="C119" s="31" t="n">
        <v>0</v>
      </c>
      <c r="D119" s="31" t="n">
        <v>0</v>
      </c>
      <c r="E119" s="31" t="n">
        <v>0</v>
      </c>
      <c r="F119" s="31" t="n">
        <v>254000</v>
      </c>
      <c r="G119" s="32" t="n">
        <v>0</v>
      </c>
      <c r="H119" s="31" t="n">
        <v>0</v>
      </c>
      <c r="I119" s="31" t="n">
        <v>0</v>
      </c>
    </row>
    <row r="120" customFormat="false" ht="63.4" hidden="false" customHeight="false" outlineLevel="0" collapsed="false">
      <c r="A120" s="10" t="s">
        <v>238</v>
      </c>
      <c r="B120" s="37" t="s">
        <v>239</v>
      </c>
      <c r="C120" s="31" t="n">
        <v>0</v>
      </c>
      <c r="D120" s="31" t="n">
        <v>0</v>
      </c>
      <c r="E120" s="31" t="n">
        <v>0</v>
      </c>
      <c r="F120" s="31" t="n">
        <v>108000</v>
      </c>
      <c r="G120" s="32" t="n">
        <v>0</v>
      </c>
      <c r="H120" s="31" t="n">
        <v>0</v>
      </c>
      <c r="I120" s="31" t="n">
        <v>0</v>
      </c>
    </row>
    <row r="121" customFormat="false" ht="50.95" hidden="false" customHeight="false" outlineLevel="0" collapsed="false">
      <c r="A121" s="10" t="s">
        <v>240</v>
      </c>
      <c r="B121" s="37" t="s">
        <v>241</v>
      </c>
      <c r="C121" s="31" t="n">
        <v>0</v>
      </c>
      <c r="D121" s="31" t="n">
        <v>0</v>
      </c>
      <c r="E121" s="31" t="n">
        <v>0</v>
      </c>
      <c r="F121" s="31" t="n">
        <v>1200000</v>
      </c>
      <c r="G121" s="32" t="n">
        <v>0</v>
      </c>
      <c r="H121" s="31" t="n">
        <v>0</v>
      </c>
      <c r="I121" s="31" t="n">
        <v>0</v>
      </c>
    </row>
    <row r="122" customFormat="false" ht="50.95" hidden="false" customHeight="false" outlineLevel="0" collapsed="false">
      <c r="A122" s="10" t="s">
        <v>242</v>
      </c>
      <c r="B122" s="37" t="s">
        <v>243</v>
      </c>
      <c r="C122" s="31" t="n">
        <v>0</v>
      </c>
      <c r="D122" s="31" t="n">
        <v>0</v>
      </c>
      <c r="E122" s="31" t="n">
        <v>0</v>
      </c>
      <c r="F122" s="31" t="n">
        <v>0</v>
      </c>
      <c r="G122" s="32" t="n">
        <v>396000</v>
      </c>
      <c r="H122" s="31" t="n">
        <v>0</v>
      </c>
      <c r="I122" s="31" t="n">
        <v>0</v>
      </c>
    </row>
    <row r="123" customFormat="false" ht="38.55" hidden="false" customHeight="false" outlineLevel="0" collapsed="false">
      <c r="A123" s="10" t="s">
        <v>244</v>
      </c>
      <c r="B123" s="37" t="s">
        <v>245</v>
      </c>
      <c r="C123" s="31" t="n">
        <v>0</v>
      </c>
      <c r="D123" s="31" t="n">
        <v>0</v>
      </c>
      <c r="E123" s="31" t="n">
        <v>0</v>
      </c>
      <c r="F123" s="31" t="n">
        <v>0</v>
      </c>
      <c r="G123" s="32" t="n">
        <v>533000</v>
      </c>
      <c r="H123" s="31" t="n">
        <v>0</v>
      </c>
      <c r="I123" s="31" t="n">
        <v>0</v>
      </c>
    </row>
    <row r="124" customFormat="false" ht="26.1" hidden="false" customHeight="false" outlineLevel="0" collapsed="false">
      <c r="A124" s="10" t="s">
        <v>246</v>
      </c>
      <c r="B124" s="37" t="s">
        <v>247</v>
      </c>
      <c r="C124" s="31" t="n">
        <v>0</v>
      </c>
      <c r="D124" s="31" t="n">
        <v>0</v>
      </c>
      <c r="E124" s="31" t="n">
        <v>0</v>
      </c>
      <c r="F124" s="31" t="n">
        <v>0</v>
      </c>
      <c r="G124" s="34" t="n">
        <v>285000</v>
      </c>
      <c r="H124" s="31" t="n">
        <v>0</v>
      </c>
      <c r="I124" s="31" t="n">
        <v>0</v>
      </c>
    </row>
    <row r="125" customFormat="false" ht="150" hidden="false" customHeight="true" outlineLevel="0" collapsed="false">
      <c r="A125" s="42" t="s">
        <v>248</v>
      </c>
      <c r="B125" s="43" t="s">
        <v>249</v>
      </c>
      <c r="C125" s="31" t="n">
        <v>0</v>
      </c>
      <c r="D125" s="31" t="n">
        <v>0</v>
      </c>
      <c r="E125" s="31" t="n">
        <v>0</v>
      </c>
      <c r="F125" s="31" t="n">
        <v>0</v>
      </c>
      <c r="G125" s="34" t="n">
        <v>1708000</v>
      </c>
      <c r="H125" s="31" t="n">
        <v>0</v>
      </c>
      <c r="I125" s="31" t="n">
        <v>0</v>
      </c>
    </row>
    <row r="126" customFormat="false" ht="26.1" hidden="false" customHeight="false" outlineLevel="0" collapsed="false">
      <c r="A126" s="10" t="s">
        <v>250</v>
      </c>
      <c r="B126" s="44" t="s">
        <v>251</v>
      </c>
      <c r="C126" s="31" t="n">
        <v>0</v>
      </c>
      <c r="D126" s="31" t="n">
        <v>0</v>
      </c>
      <c r="E126" s="31" t="n">
        <v>0</v>
      </c>
      <c r="F126" s="31" t="n">
        <v>0</v>
      </c>
      <c r="G126" s="34" t="n">
        <v>65000</v>
      </c>
      <c r="H126" s="31" t="n">
        <v>0</v>
      </c>
      <c r="I126" s="31" t="n">
        <v>0</v>
      </c>
    </row>
    <row r="127" customFormat="false" ht="26.1" hidden="false" customHeight="false" outlineLevel="0" collapsed="false">
      <c r="A127" s="10" t="s">
        <v>252</v>
      </c>
      <c r="B127" s="45" t="s">
        <v>253</v>
      </c>
      <c r="C127" s="31" t="n">
        <v>0</v>
      </c>
      <c r="D127" s="31" t="n">
        <v>0</v>
      </c>
      <c r="E127" s="31" t="n">
        <v>0</v>
      </c>
      <c r="F127" s="31" t="n">
        <v>0</v>
      </c>
      <c r="G127" s="34" t="n">
        <v>90000</v>
      </c>
      <c r="H127" s="31" t="n">
        <v>0</v>
      </c>
      <c r="I127" s="31" t="n">
        <v>0</v>
      </c>
    </row>
    <row r="128" customFormat="false" ht="33.75" hidden="false" customHeight="true" outlineLevel="0" collapsed="false">
      <c r="A128" s="42" t="s">
        <v>254</v>
      </c>
      <c r="B128" s="44" t="s">
        <v>255</v>
      </c>
      <c r="C128" s="31" t="n">
        <v>0</v>
      </c>
      <c r="D128" s="31" t="n">
        <v>0</v>
      </c>
      <c r="E128" s="31" t="n">
        <v>0</v>
      </c>
      <c r="F128" s="31" t="n">
        <v>0</v>
      </c>
      <c r="G128" s="34" t="n">
        <v>1682858</v>
      </c>
      <c r="H128" s="31" t="n">
        <v>0</v>
      </c>
      <c r="I128" s="31" t="n">
        <v>0</v>
      </c>
    </row>
    <row r="129" customFormat="false" ht="60" hidden="false" customHeight="true" outlineLevel="0" collapsed="false">
      <c r="A129" s="42" t="s">
        <v>256</v>
      </c>
      <c r="B129" s="46" t="s">
        <v>257</v>
      </c>
      <c r="C129" s="31" t="n">
        <v>0</v>
      </c>
      <c r="D129" s="31" t="n">
        <v>0</v>
      </c>
      <c r="E129" s="31" t="n">
        <v>0</v>
      </c>
      <c r="F129" s="31" t="n">
        <v>0</v>
      </c>
      <c r="G129" s="34" t="n">
        <v>250000</v>
      </c>
      <c r="H129" s="31" t="n">
        <v>0</v>
      </c>
      <c r="I129" s="31" t="n">
        <v>0</v>
      </c>
    </row>
    <row r="130" customFormat="false" ht="77.25" hidden="false" customHeight="true" outlineLevel="0" collapsed="false">
      <c r="A130" s="42" t="s">
        <v>258</v>
      </c>
      <c r="B130" s="47" t="s">
        <v>259</v>
      </c>
      <c r="C130" s="31" t="n">
        <v>0</v>
      </c>
      <c r="D130" s="31" t="n">
        <v>0</v>
      </c>
      <c r="E130" s="31" t="n">
        <v>0</v>
      </c>
      <c r="F130" s="31" t="n">
        <v>0</v>
      </c>
      <c r="G130" s="34" t="n">
        <v>186000</v>
      </c>
      <c r="H130" s="31" t="n">
        <v>0</v>
      </c>
      <c r="I130" s="31" t="n">
        <v>0</v>
      </c>
    </row>
    <row r="131" customFormat="false" ht="60.75" hidden="false" customHeight="true" outlineLevel="0" collapsed="false">
      <c r="A131" s="42" t="s">
        <v>260</v>
      </c>
      <c r="B131" s="46" t="s">
        <v>261</v>
      </c>
      <c r="C131" s="31" t="n">
        <v>0</v>
      </c>
      <c r="D131" s="31" t="n">
        <v>0</v>
      </c>
      <c r="E131" s="31" t="n">
        <v>0</v>
      </c>
      <c r="F131" s="31" t="n">
        <v>0</v>
      </c>
      <c r="G131" s="34" t="n">
        <v>52500</v>
      </c>
      <c r="H131" s="31" t="n">
        <v>0</v>
      </c>
      <c r="I131" s="31" t="n">
        <v>0</v>
      </c>
    </row>
    <row r="132" customFormat="false" ht="60.75" hidden="false" customHeight="true" outlineLevel="0" collapsed="false">
      <c r="A132" s="42" t="s">
        <v>262</v>
      </c>
      <c r="B132" s="46" t="s">
        <v>263</v>
      </c>
      <c r="C132" s="31" t="n">
        <v>0</v>
      </c>
      <c r="D132" s="31" t="n">
        <v>0</v>
      </c>
      <c r="E132" s="31" t="n">
        <v>0</v>
      </c>
      <c r="F132" s="31" t="n">
        <v>0</v>
      </c>
      <c r="G132" s="34" t="n">
        <v>814400</v>
      </c>
      <c r="H132" s="31" t="n">
        <v>0</v>
      </c>
      <c r="I132" s="31" t="n">
        <v>0</v>
      </c>
    </row>
    <row r="133" customFormat="false" ht="60.75" hidden="false" customHeight="true" outlineLevel="0" collapsed="false">
      <c r="A133" s="42" t="s">
        <v>264</v>
      </c>
      <c r="B133" s="48" t="s">
        <v>265</v>
      </c>
      <c r="C133" s="31" t="n">
        <v>0</v>
      </c>
      <c r="D133" s="31" t="n">
        <v>0</v>
      </c>
      <c r="E133" s="31" t="n">
        <v>0</v>
      </c>
      <c r="F133" s="31" t="n">
        <v>0</v>
      </c>
      <c r="G133" s="34" t="n">
        <v>35000</v>
      </c>
      <c r="H133" s="31" t="n">
        <v>0</v>
      </c>
      <c r="I133" s="31" t="n">
        <v>0</v>
      </c>
    </row>
    <row r="134" customFormat="false" ht="60.75" hidden="false" customHeight="true" outlineLevel="0" collapsed="false">
      <c r="A134" s="42" t="s">
        <v>266</v>
      </c>
      <c r="B134" s="48" t="s">
        <v>267</v>
      </c>
      <c r="C134" s="31" t="n">
        <v>0</v>
      </c>
      <c r="D134" s="31" t="n">
        <v>0</v>
      </c>
      <c r="E134" s="31" t="n">
        <v>0</v>
      </c>
      <c r="F134" s="31" t="n">
        <v>0</v>
      </c>
      <c r="G134" s="34" t="n">
        <v>42500</v>
      </c>
      <c r="H134" s="31" t="n">
        <v>0</v>
      </c>
      <c r="I134" s="31" t="n">
        <v>0</v>
      </c>
    </row>
    <row r="135" customFormat="false" ht="60.75" hidden="false" customHeight="true" outlineLevel="0" collapsed="false">
      <c r="A135" s="42" t="s">
        <v>268</v>
      </c>
      <c r="B135" s="48" t="s">
        <v>269</v>
      </c>
      <c r="C135" s="31" t="n">
        <v>0</v>
      </c>
      <c r="D135" s="31" t="n">
        <v>0</v>
      </c>
      <c r="E135" s="31" t="n">
        <v>0</v>
      </c>
      <c r="F135" s="31" t="n">
        <v>0</v>
      </c>
      <c r="G135" s="34" t="n">
        <v>489663.83</v>
      </c>
      <c r="H135" s="31" t="n">
        <v>0</v>
      </c>
      <c r="I135" s="31" t="n">
        <v>0</v>
      </c>
    </row>
    <row r="136" customFormat="false" ht="60.75" hidden="false" customHeight="true" outlineLevel="0" collapsed="false">
      <c r="A136" s="42" t="s">
        <v>270</v>
      </c>
      <c r="B136" s="48" t="s">
        <v>271</v>
      </c>
      <c r="C136" s="31" t="n">
        <v>0</v>
      </c>
      <c r="D136" s="31" t="n">
        <v>0</v>
      </c>
      <c r="E136" s="31" t="n">
        <v>0</v>
      </c>
      <c r="F136" s="31" t="n">
        <v>0</v>
      </c>
      <c r="G136" s="34" t="n">
        <v>685000</v>
      </c>
      <c r="H136" s="31" t="n">
        <v>0</v>
      </c>
      <c r="I136" s="31" t="n">
        <v>0</v>
      </c>
    </row>
    <row r="137" customFormat="false" ht="60.75" hidden="false" customHeight="true" outlineLevel="0" collapsed="false">
      <c r="A137" s="42" t="s">
        <v>272</v>
      </c>
      <c r="B137" s="48" t="s">
        <v>273</v>
      </c>
      <c r="C137" s="31" t="n">
        <v>0</v>
      </c>
      <c r="D137" s="31" t="n">
        <v>0</v>
      </c>
      <c r="E137" s="31" t="n">
        <v>0</v>
      </c>
      <c r="F137" s="31" t="n">
        <v>0</v>
      </c>
      <c r="G137" s="34" t="n">
        <v>47500</v>
      </c>
      <c r="H137" s="31" t="n">
        <v>0</v>
      </c>
      <c r="I137" s="31" t="n">
        <v>0</v>
      </c>
    </row>
    <row r="138" customFormat="false" ht="60.75" hidden="false" customHeight="true" outlineLevel="0" collapsed="false">
      <c r="A138" s="42" t="s">
        <v>274</v>
      </c>
      <c r="B138" s="48" t="s">
        <v>275</v>
      </c>
      <c r="C138" s="31" t="n">
        <v>0</v>
      </c>
      <c r="D138" s="31" t="n">
        <v>0</v>
      </c>
      <c r="E138" s="31" t="n">
        <v>0</v>
      </c>
      <c r="F138" s="31" t="n">
        <v>0</v>
      </c>
      <c r="G138" s="34" t="n">
        <v>134200</v>
      </c>
      <c r="H138" s="31" t="n">
        <v>0</v>
      </c>
      <c r="I138" s="31" t="n">
        <v>0</v>
      </c>
    </row>
    <row r="139" customFormat="false" ht="60.75" hidden="false" customHeight="true" outlineLevel="0" collapsed="false">
      <c r="A139" s="42" t="s">
        <v>276</v>
      </c>
      <c r="B139" s="48" t="s">
        <v>277</v>
      </c>
      <c r="C139" s="31" t="n">
        <v>0</v>
      </c>
      <c r="D139" s="31" t="n">
        <v>0</v>
      </c>
      <c r="E139" s="31" t="n">
        <v>0</v>
      </c>
      <c r="F139" s="31" t="n">
        <v>0</v>
      </c>
      <c r="G139" s="34" t="n">
        <v>1430465.92</v>
      </c>
      <c r="H139" s="31" t="n">
        <v>0</v>
      </c>
      <c r="I139" s="31" t="n">
        <v>0</v>
      </c>
    </row>
    <row r="140" customFormat="false" ht="72" hidden="false" customHeight="true" outlineLevel="0" collapsed="false">
      <c r="A140" s="42" t="s">
        <v>278</v>
      </c>
      <c r="B140" s="48" t="s">
        <v>279</v>
      </c>
      <c r="C140" s="31" t="n">
        <v>0</v>
      </c>
      <c r="D140" s="31" t="n">
        <v>0</v>
      </c>
      <c r="E140" s="31" t="n">
        <v>0</v>
      </c>
      <c r="F140" s="31" t="n">
        <v>0</v>
      </c>
      <c r="G140" s="34" t="n">
        <v>265000</v>
      </c>
      <c r="H140" s="31" t="n">
        <v>0</v>
      </c>
      <c r="I140" s="31" t="n">
        <v>0</v>
      </c>
    </row>
    <row r="141" customFormat="false" ht="66.75" hidden="false" customHeight="true" outlineLevel="0" collapsed="false">
      <c r="A141" s="42" t="s">
        <v>280</v>
      </c>
      <c r="B141" s="48" t="s">
        <v>281</v>
      </c>
      <c r="C141" s="31" t="n">
        <v>0</v>
      </c>
      <c r="D141" s="31" t="n">
        <v>0</v>
      </c>
      <c r="E141" s="31" t="n">
        <v>0</v>
      </c>
      <c r="F141" s="31" t="n">
        <v>0</v>
      </c>
      <c r="G141" s="34" t="n">
        <v>1032000</v>
      </c>
      <c r="H141" s="31" t="n">
        <v>0</v>
      </c>
      <c r="I141" s="31" t="n">
        <v>0</v>
      </c>
    </row>
    <row r="142" customFormat="false" ht="102" hidden="false" customHeight="true" outlineLevel="0" collapsed="false">
      <c r="A142" s="6" t="s">
        <v>282</v>
      </c>
      <c r="B142" s="36" t="s">
        <v>283</v>
      </c>
      <c r="C142" s="28" t="n">
        <f aca="false">C143+C144+C145</f>
        <v>0</v>
      </c>
      <c r="D142" s="28" t="n">
        <f aca="false">D143+D144+D145</f>
        <v>0</v>
      </c>
      <c r="E142" s="28" t="n">
        <f aca="false">E143+E144+E145</f>
        <v>0</v>
      </c>
      <c r="F142" s="28" t="n">
        <f aca="false">F143+F144+F145</f>
        <v>18842193.91</v>
      </c>
      <c r="G142" s="29" t="n">
        <f aca="false">G143+G144+G145</f>
        <v>0</v>
      </c>
      <c r="H142" s="28" t="n">
        <f aca="false">H143+H144+H145</f>
        <v>0</v>
      </c>
      <c r="I142" s="28" t="n">
        <f aca="false">I143+I144+I145</f>
        <v>0</v>
      </c>
    </row>
    <row r="143" customFormat="false" ht="75.85" hidden="false" customHeight="false" outlineLevel="0" collapsed="false">
      <c r="A143" s="10" t="s">
        <v>284</v>
      </c>
      <c r="B143" s="49" t="s">
        <v>285</v>
      </c>
      <c r="C143" s="31" t="n">
        <v>0</v>
      </c>
      <c r="D143" s="31" t="n">
        <v>0</v>
      </c>
      <c r="E143" s="31" t="n">
        <v>0</v>
      </c>
      <c r="F143" s="31" t="n">
        <v>37356.8</v>
      </c>
      <c r="G143" s="32" t="n">
        <v>0</v>
      </c>
      <c r="H143" s="31" t="n">
        <v>0</v>
      </c>
      <c r="I143" s="31" t="n">
        <v>0</v>
      </c>
    </row>
    <row r="144" customFormat="false" ht="75.85" hidden="false" customHeight="false" outlineLevel="0" collapsed="false">
      <c r="A144" s="10" t="s">
        <v>286</v>
      </c>
      <c r="B144" s="37" t="s">
        <v>287</v>
      </c>
      <c r="C144" s="31" t="n">
        <v>0</v>
      </c>
      <c r="D144" s="31" t="n">
        <v>0</v>
      </c>
      <c r="E144" s="31" t="n">
        <v>0</v>
      </c>
      <c r="F144" s="31" t="n">
        <v>24000</v>
      </c>
      <c r="G144" s="32" t="n">
        <v>0</v>
      </c>
      <c r="H144" s="31" t="n">
        <v>0</v>
      </c>
      <c r="I144" s="31" t="n">
        <v>0</v>
      </c>
    </row>
    <row r="145" customFormat="false" ht="72" hidden="false" customHeight="true" outlineLevel="0" collapsed="false">
      <c r="A145" s="10" t="s">
        <v>288</v>
      </c>
      <c r="B145" s="37" t="s">
        <v>289</v>
      </c>
      <c r="C145" s="31" t="n">
        <v>0</v>
      </c>
      <c r="D145" s="31" t="n">
        <v>0</v>
      </c>
      <c r="E145" s="31" t="n">
        <v>0</v>
      </c>
      <c r="F145" s="31" t="n">
        <v>18780837.11</v>
      </c>
      <c r="G145" s="32" t="n">
        <v>0</v>
      </c>
      <c r="H145" s="31" t="n">
        <v>0</v>
      </c>
      <c r="I145" s="31" t="n">
        <v>0</v>
      </c>
    </row>
    <row r="146" customFormat="false" ht="50.95" hidden="false" customHeight="false" outlineLevel="0" collapsed="false">
      <c r="A146" s="21" t="s">
        <v>290</v>
      </c>
      <c r="B146" s="40" t="s">
        <v>291</v>
      </c>
      <c r="C146" s="23" t="n">
        <f aca="false">C147+C151+C170+C180</f>
        <v>23088123</v>
      </c>
      <c r="D146" s="23" t="n">
        <f aca="false">D147+D151+D170+D180</f>
        <v>35761608.39</v>
      </c>
      <c r="E146" s="23" t="n">
        <f aca="false">E147+E151+E170+E180</f>
        <v>58693749.37</v>
      </c>
      <c r="F146" s="23" t="n">
        <f aca="false">F147+F151+F170+F180</f>
        <v>58447754.32</v>
      </c>
      <c r="G146" s="24" t="n">
        <f aca="false">G147+G151+G170+G180</f>
        <v>38112151.96</v>
      </c>
      <c r="H146" s="23" t="n">
        <f aca="false">H147+H151+H170+H180</f>
        <v>20666521.4</v>
      </c>
      <c r="I146" s="23" t="n">
        <f aca="false">I147+I151+I170+I180</f>
        <v>19641201.08</v>
      </c>
    </row>
    <row r="147" customFormat="false" ht="50.95" hidden="false" customHeight="false" outlineLevel="0" collapsed="false">
      <c r="A147" s="10" t="s">
        <v>292</v>
      </c>
      <c r="B147" s="36" t="s">
        <v>293</v>
      </c>
      <c r="C147" s="28" t="n">
        <f aca="false">C148+C149+C150</f>
        <v>1703518</v>
      </c>
      <c r="D147" s="28" t="n">
        <f aca="false">D148+D149+D150</f>
        <v>2079387.08</v>
      </c>
      <c r="E147" s="28" t="n">
        <f aca="false">E148+E149+E150</f>
        <v>2268727.33</v>
      </c>
      <c r="F147" s="28" t="n">
        <f aca="false">F148+F149+F150</f>
        <v>2501743.08</v>
      </c>
      <c r="G147" s="29" t="n">
        <f aca="false">G148+G149+G150</f>
        <v>7560078.01</v>
      </c>
      <c r="H147" s="28" t="n">
        <f aca="false">H148+H149+H150</f>
        <v>2280811.4</v>
      </c>
      <c r="I147" s="28" t="n">
        <f aca="false">I148+I149+I150</f>
        <v>503387.08</v>
      </c>
    </row>
    <row r="148" customFormat="false" ht="50.95" hidden="false" customHeight="false" outlineLevel="0" collapsed="false">
      <c r="A148" s="10" t="s">
        <v>294</v>
      </c>
      <c r="B148" s="37" t="s">
        <v>295</v>
      </c>
      <c r="C148" s="31" t="n">
        <v>1700295</v>
      </c>
      <c r="D148" s="31" t="n">
        <v>2076000</v>
      </c>
      <c r="E148" s="31" t="n">
        <v>2265340.25</v>
      </c>
      <c r="F148" s="31" t="n">
        <v>2498356</v>
      </c>
      <c r="G148" s="32" t="n">
        <v>0</v>
      </c>
      <c r="H148" s="31" t="n">
        <v>0</v>
      </c>
      <c r="I148" s="31" t="n">
        <v>500000</v>
      </c>
    </row>
    <row r="149" customFormat="false" ht="50.95" hidden="false" customHeight="false" outlineLevel="0" collapsed="false">
      <c r="A149" s="10" t="s">
        <v>296</v>
      </c>
      <c r="B149" s="37" t="s">
        <v>297</v>
      </c>
      <c r="C149" s="31" t="n">
        <v>0</v>
      </c>
      <c r="D149" s="31" t="n">
        <v>0</v>
      </c>
      <c r="E149" s="31" t="n">
        <v>0</v>
      </c>
      <c r="F149" s="31" t="n">
        <v>0</v>
      </c>
      <c r="G149" s="32" t="n">
        <v>7556690.93</v>
      </c>
      <c r="H149" s="32" t="n">
        <v>2277424.32</v>
      </c>
      <c r="I149" s="31" t="n">
        <v>0</v>
      </c>
    </row>
    <row r="150" customFormat="false" ht="88.3" hidden="false" customHeight="false" outlineLevel="0" collapsed="false">
      <c r="A150" s="10" t="s">
        <v>298</v>
      </c>
      <c r="B150" s="37" t="s">
        <v>299</v>
      </c>
      <c r="C150" s="31" t="n">
        <v>3223</v>
      </c>
      <c r="D150" s="31" t="n">
        <v>3387.08</v>
      </c>
      <c r="E150" s="31" t="n">
        <v>3387.08</v>
      </c>
      <c r="F150" s="31" t="n">
        <v>3387.08</v>
      </c>
      <c r="G150" s="32" t="n">
        <v>3387.08</v>
      </c>
      <c r="H150" s="31" t="n">
        <v>3387.08</v>
      </c>
      <c r="I150" s="31" t="n">
        <v>3387.08</v>
      </c>
    </row>
    <row r="151" customFormat="false" ht="55.5" hidden="false" customHeight="true" outlineLevel="0" collapsed="false">
      <c r="A151" s="10" t="s">
        <v>300</v>
      </c>
      <c r="B151" s="36" t="s">
        <v>301</v>
      </c>
      <c r="C151" s="28" t="n">
        <f aca="false">C152+C153+C154+C161+C168+C169+C180</f>
        <v>21384605</v>
      </c>
      <c r="D151" s="28" t="n">
        <f aca="false">D152+D153+D154+D161+D168+D169</f>
        <v>30651917.31</v>
      </c>
      <c r="E151" s="28" t="n">
        <f aca="false">E152+E153+E154+E161+E168+E169</f>
        <v>49344714.01</v>
      </c>
      <c r="F151" s="28" t="n">
        <f aca="false">F152+F153+F154+F161+F168+F169</f>
        <v>52930859.73</v>
      </c>
      <c r="G151" s="29" t="n">
        <f aca="false">G152+G153+G154+G161+G168+G169</f>
        <v>27080474.25</v>
      </c>
      <c r="H151" s="28" t="n">
        <f aca="false">H152+H153+H154+H161+H168+H169</f>
        <v>18385710</v>
      </c>
      <c r="I151" s="28" t="n">
        <f aca="false">I152+I153+I154+I161+I168+I169</f>
        <v>19137814</v>
      </c>
    </row>
    <row r="152" customFormat="false" ht="50.95" hidden="false" customHeight="false" outlineLevel="0" collapsed="false">
      <c r="A152" s="10" t="s">
        <v>302</v>
      </c>
      <c r="B152" s="37" t="s">
        <v>303</v>
      </c>
      <c r="C152" s="31" t="n">
        <v>8758928.21</v>
      </c>
      <c r="D152" s="31" t="n">
        <v>16378337.31</v>
      </c>
      <c r="E152" s="31" t="n">
        <v>27550802.63</v>
      </c>
      <c r="F152" s="31" t="n">
        <v>35558812.5</v>
      </c>
      <c r="G152" s="32" t="n">
        <v>10977747.13</v>
      </c>
      <c r="H152" s="31" t="n">
        <v>12611190</v>
      </c>
      <c r="I152" s="31" t="n">
        <v>13363294</v>
      </c>
    </row>
    <row r="153" customFormat="false" ht="63.4" hidden="false" customHeight="false" outlineLevel="0" collapsed="false">
      <c r="A153" s="10" t="s">
        <v>304</v>
      </c>
      <c r="B153" s="37" t="s">
        <v>305</v>
      </c>
      <c r="C153" s="31" t="n">
        <v>0</v>
      </c>
      <c r="D153" s="31" t="n">
        <v>0</v>
      </c>
      <c r="E153" s="31" t="n">
        <v>0</v>
      </c>
      <c r="F153" s="31" t="n">
        <v>0</v>
      </c>
      <c r="G153" s="32" t="n">
        <v>3555861.6</v>
      </c>
      <c r="H153" s="31" t="n">
        <v>0</v>
      </c>
      <c r="I153" s="31" t="n">
        <v>0</v>
      </c>
    </row>
    <row r="154" customFormat="false" ht="50.95" hidden="false" customHeight="false" outlineLevel="0" collapsed="false">
      <c r="A154" s="10" t="s">
        <v>306</v>
      </c>
      <c r="B154" s="37" t="s">
        <v>307</v>
      </c>
      <c r="C154" s="31" t="n">
        <f aca="false">C155+C156+C157+C158+C159+C160</f>
        <v>3873023</v>
      </c>
      <c r="D154" s="31" t="n">
        <f aca="false">D155+D156+D157+D158+D159+D160</f>
        <v>5383216</v>
      </c>
      <c r="E154" s="31" t="n">
        <f aca="false">E155+E156+E157+E158+E159+E160</f>
        <v>5855613.93</v>
      </c>
      <c r="F154" s="31" t="n">
        <f aca="false">F155+F156+F157+F158+F159+F160</f>
        <v>6252920</v>
      </c>
      <c r="G154" s="32" t="n">
        <f aca="false">G155+G156+G157+G158+G159+G160</f>
        <v>7137414</v>
      </c>
      <c r="H154" s="31" t="n">
        <f aca="false">H155+H156+H157+H158+H159+H160</f>
        <v>5774520</v>
      </c>
      <c r="I154" s="31" t="n">
        <f aca="false">I155+I156+I157+I158+I159+I160</f>
        <v>5774520</v>
      </c>
    </row>
    <row r="155" customFormat="false" ht="13.8" hidden="false" customHeight="false" outlineLevel="0" collapsed="false">
      <c r="A155" s="10" t="s">
        <v>308</v>
      </c>
      <c r="B155" s="37" t="s">
        <v>151</v>
      </c>
      <c r="C155" s="31" t="n">
        <v>905894</v>
      </c>
      <c r="D155" s="31" t="n">
        <v>1302400</v>
      </c>
      <c r="E155" s="31" t="n">
        <v>1622472.99</v>
      </c>
      <c r="F155" s="31" t="n">
        <v>1318152</v>
      </c>
      <c r="G155" s="32" t="n">
        <v>1503330</v>
      </c>
      <c r="H155" s="31" t="n">
        <v>1303330</v>
      </c>
      <c r="I155" s="31" t="n">
        <v>1303330</v>
      </c>
    </row>
    <row r="156" customFormat="false" ht="13.8" hidden="false" customHeight="false" outlineLevel="0" collapsed="false">
      <c r="A156" s="10" t="s">
        <v>309</v>
      </c>
      <c r="B156" s="37" t="s">
        <v>153</v>
      </c>
      <c r="C156" s="31" t="n">
        <v>393671</v>
      </c>
      <c r="D156" s="31" t="n">
        <v>946267</v>
      </c>
      <c r="E156" s="31" t="n">
        <v>453012</v>
      </c>
      <c r="F156" s="31" t="n">
        <v>500470</v>
      </c>
      <c r="G156" s="32" t="n">
        <v>582584</v>
      </c>
      <c r="H156" s="31" t="n">
        <v>570055</v>
      </c>
      <c r="I156" s="31" t="n">
        <v>570055</v>
      </c>
    </row>
    <row r="157" customFormat="false" ht="13.8" hidden="false" customHeight="false" outlineLevel="0" collapsed="false">
      <c r="A157" s="10" t="s">
        <v>310</v>
      </c>
      <c r="B157" s="37" t="s">
        <v>155</v>
      </c>
      <c r="C157" s="31" t="n">
        <v>416673</v>
      </c>
      <c r="D157" s="31" t="n">
        <v>519320</v>
      </c>
      <c r="E157" s="31" t="n">
        <v>676930</v>
      </c>
      <c r="F157" s="31" t="n">
        <v>741443</v>
      </c>
      <c r="G157" s="32" t="n">
        <v>684979</v>
      </c>
      <c r="H157" s="31" t="n">
        <v>684979</v>
      </c>
      <c r="I157" s="31" t="n">
        <v>684979</v>
      </c>
    </row>
    <row r="158" customFormat="false" ht="13.8" hidden="false" customHeight="false" outlineLevel="0" collapsed="false">
      <c r="A158" s="10" t="s">
        <v>311</v>
      </c>
      <c r="B158" s="37" t="s">
        <v>157</v>
      </c>
      <c r="C158" s="31" t="n">
        <v>978188</v>
      </c>
      <c r="D158" s="31" t="n">
        <v>906314</v>
      </c>
      <c r="E158" s="31" t="n">
        <v>1321322.35</v>
      </c>
      <c r="F158" s="31" t="n">
        <v>1457938</v>
      </c>
      <c r="G158" s="32" t="n">
        <v>1940254</v>
      </c>
      <c r="H158" s="31" t="n">
        <v>1410770</v>
      </c>
      <c r="I158" s="31" t="n">
        <v>1410770</v>
      </c>
    </row>
    <row r="159" customFormat="false" ht="13.8" hidden="false" customHeight="false" outlineLevel="0" collapsed="false">
      <c r="A159" s="10" t="s">
        <v>312</v>
      </c>
      <c r="B159" s="37" t="s">
        <v>159</v>
      </c>
      <c r="C159" s="31" t="n">
        <v>574764</v>
      </c>
      <c r="D159" s="31" t="n">
        <v>826447</v>
      </c>
      <c r="E159" s="31" t="n">
        <v>745252.59</v>
      </c>
      <c r="F159" s="31" t="n">
        <v>959515</v>
      </c>
      <c r="G159" s="32" t="n">
        <v>1060157</v>
      </c>
      <c r="H159" s="31" t="n">
        <v>839276</v>
      </c>
      <c r="I159" s="31" t="n">
        <v>839276</v>
      </c>
    </row>
    <row r="160" customFormat="false" ht="13.8" hidden="false" customHeight="false" outlineLevel="0" collapsed="false">
      <c r="A160" s="10" t="s">
        <v>313</v>
      </c>
      <c r="B160" s="37" t="s">
        <v>161</v>
      </c>
      <c r="C160" s="31" t="n">
        <v>603833</v>
      </c>
      <c r="D160" s="31" t="n">
        <v>882468</v>
      </c>
      <c r="E160" s="31" t="n">
        <v>1036624</v>
      </c>
      <c r="F160" s="31" t="n">
        <v>1275402</v>
      </c>
      <c r="G160" s="32" t="n">
        <v>1366110</v>
      </c>
      <c r="H160" s="31" t="n">
        <v>966110</v>
      </c>
      <c r="I160" s="31" t="n">
        <v>966110</v>
      </c>
    </row>
    <row r="161" customFormat="false" ht="154.5" hidden="false" customHeight="true" outlineLevel="0" collapsed="false">
      <c r="A161" s="10" t="s">
        <v>314</v>
      </c>
      <c r="B161" s="37" t="s">
        <v>315</v>
      </c>
      <c r="C161" s="31" t="n">
        <f aca="false">C162+C163+C164+C165+C166+C167</f>
        <v>985374.79</v>
      </c>
      <c r="D161" s="31" t="n">
        <f aca="false">D162+D163+D164+D165+D166+D167</f>
        <v>791599</v>
      </c>
      <c r="E161" s="31" t="n">
        <f aca="false">E162+E163+E164+E165+E166+E167</f>
        <v>786782.3</v>
      </c>
      <c r="F161" s="31" t="n">
        <f aca="false">F162+F163+F164+F165+F166+F167</f>
        <v>1018117.13</v>
      </c>
      <c r="G161" s="32" t="n">
        <f aca="false">G162+G163+G164+G165+G166+G167</f>
        <v>3894300</v>
      </c>
      <c r="H161" s="31" t="n">
        <f aca="false">H162+H163+H164+H165+H166+H167</f>
        <v>0</v>
      </c>
      <c r="I161" s="31" t="n">
        <f aca="false">I162+I163+I164+I165+I166+I167</f>
        <v>0</v>
      </c>
    </row>
    <row r="162" customFormat="false" ht="13.8" hidden="false" customHeight="false" outlineLevel="0" collapsed="false">
      <c r="A162" s="10" t="s">
        <v>316</v>
      </c>
      <c r="B162" s="37" t="s">
        <v>159</v>
      </c>
      <c r="C162" s="31" t="n">
        <v>172805</v>
      </c>
      <c r="D162" s="31" t="n">
        <v>179717</v>
      </c>
      <c r="E162" s="31" t="n">
        <v>163661.65</v>
      </c>
      <c r="F162" s="31" t="n">
        <v>163670</v>
      </c>
      <c r="G162" s="32" t="n">
        <v>500000</v>
      </c>
      <c r="H162" s="31" t="n">
        <v>0</v>
      </c>
      <c r="I162" s="31" t="n">
        <v>0</v>
      </c>
    </row>
    <row r="163" customFormat="false" ht="13.8" hidden="false" customHeight="false" outlineLevel="0" collapsed="false">
      <c r="A163" s="10" t="s">
        <v>317</v>
      </c>
      <c r="B163" s="37" t="s">
        <v>157</v>
      </c>
      <c r="C163" s="31" t="n">
        <v>218328</v>
      </c>
      <c r="D163" s="31" t="n">
        <v>0</v>
      </c>
      <c r="E163" s="31" t="n">
        <v>185461</v>
      </c>
      <c r="F163" s="31" t="n">
        <v>185500</v>
      </c>
      <c r="G163" s="32" t="n">
        <v>600000</v>
      </c>
      <c r="H163" s="31" t="n">
        <v>0</v>
      </c>
      <c r="I163" s="31" t="n">
        <v>0</v>
      </c>
    </row>
    <row r="164" customFormat="false" ht="13.8" hidden="false" customHeight="false" outlineLevel="0" collapsed="false">
      <c r="A164" s="10" t="s">
        <v>318</v>
      </c>
      <c r="B164" s="37" t="s">
        <v>155</v>
      </c>
      <c r="C164" s="31" t="n">
        <v>138173</v>
      </c>
      <c r="D164" s="31" t="n">
        <v>143700</v>
      </c>
      <c r="E164" s="31" t="n">
        <v>177289</v>
      </c>
      <c r="F164" s="31" t="n">
        <v>89536</v>
      </c>
      <c r="G164" s="32" t="n">
        <v>794300</v>
      </c>
      <c r="H164" s="31" t="n">
        <v>0</v>
      </c>
      <c r="I164" s="31" t="n">
        <v>0</v>
      </c>
    </row>
    <row r="165" customFormat="false" ht="13.8" hidden="false" customHeight="false" outlineLevel="0" collapsed="false">
      <c r="A165" s="10" t="s">
        <v>319</v>
      </c>
      <c r="B165" s="37" t="s">
        <v>151</v>
      </c>
      <c r="C165" s="31" t="n">
        <v>179791</v>
      </c>
      <c r="D165" s="31" t="n">
        <v>180853</v>
      </c>
      <c r="E165" s="31" t="n">
        <v>245422.65</v>
      </c>
      <c r="F165" s="31" t="n">
        <v>224411.13</v>
      </c>
      <c r="G165" s="32" t="n">
        <v>600000</v>
      </c>
      <c r="H165" s="31" t="n">
        <v>0</v>
      </c>
      <c r="I165" s="31" t="n">
        <v>0</v>
      </c>
    </row>
    <row r="166" customFormat="false" ht="13.8" hidden="false" customHeight="false" outlineLevel="0" collapsed="false">
      <c r="A166" s="10" t="s">
        <v>320</v>
      </c>
      <c r="B166" s="37" t="s">
        <v>161</v>
      </c>
      <c r="C166" s="31" t="n">
        <v>276277.79</v>
      </c>
      <c r="D166" s="31" t="n">
        <v>287329</v>
      </c>
      <c r="E166" s="31" t="n">
        <v>14948</v>
      </c>
      <c r="F166" s="31" t="n">
        <v>355000</v>
      </c>
      <c r="G166" s="32" t="n">
        <v>1400000</v>
      </c>
      <c r="H166" s="31" t="n">
        <v>0</v>
      </c>
      <c r="I166" s="31" t="n">
        <v>0</v>
      </c>
    </row>
    <row r="167" customFormat="false" ht="13.8" hidden="false" customHeight="false" outlineLevel="0" collapsed="false">
      <c r="A167" s="10" t="s">
        <v>321</v>
      </c>
      <c r="B167" s="37" t="s">
        <v>153</v>
      </c>
      <c r="C167" s="31" t="n">
        <v>0</v>
      </c>
      <c r="D167" s="31" t="n">
        <v>0</v>
      </c>
      <c r="E167" s="31" t="n">
        <v>0</v>
      </c>
      <c r="F167" s="31" t="n">
        <v>0</v>
      </c>
      <c r="G167" s="32" t="n">
        <v>0</v>
      </c>
      <c r="H167" s="31" t="n">
        <v>0</v>
      </c>
      <c r="I167" s="31" t="n">
        <v>0</v>
      </c>
    </row>
    <row r="168" customFormat="false" ht="105.75" hidden="false" customHeight="true" outlineLevel="0" collapsed="false">
      <c r="A168" s="10" t="s">
        <v>322</v>
      </c>
      <c r="B168" s="37" t="s">
        <v>323</v>
      </c>
      <c r="C168" s="31" t="n">
        <v>77672.79</v>
      </c>
      <c r="D168" s="31" t="n">
        <v>98765</v>
      </c>
      <c r="E168" s="31" t="n">
        <v>151515.15</v>
      </c>
      <c r="F168" s="31" t="n">
        <v>101010.1</v>
      </c>
      <c r="G168" s="32" t="n">
        <v>15151.52</v>
      </c>
      <c r="H168" s="31" t="n">
        <v>0</v>
      </c>
      <c r="I168" s="31" t="n">
        <v>0</v>
      </c>
    </row>
    <row r="169" customFormat="false" ht="63.4" hidden="false" customHeight="false" outlineLevel="0" collapsed="false">
      <c r="A169" s="10" t="s">
        <v>324</v>
      </c>
      <c r="B169" s="37" t="s">
        <v>325</v>
      </c>
      <c r="C169" s="31" t="n">
        <v>7689606.21</v>
      </c>
      <c r="D169" s="31" t="n">
        <v>8000000</v>
      </c>
      <c r="E169" s="31" t="n">
        <v>15000000</v>
      </c>
      <c r="F169" s="31" t="n">
        <v>10000000</v>
      </c>
      <c r="G169" s="32" t="n">
        <v>1500000</v>
      </c>
      <c r="H169" s="31" t="n">
        <v>0</v>
      </c>
      <c r="I169" s="31" t="n">
        <v>0</v>
      </c>
    </row>
    <row r="170" customFormat="false" ht="50.95" hidden="false" customHeight="false" outlineLevel="0" collapsed="false">
      <c r="A170" s="10" t="s">
        <v>326</v>
      </c>
      <c r="B170" s="36" t="s">
        <v>327</v>
      </c>
      <c r="C170" s="28" t="n">
        <f aca="false">C171+C172+C173+C174+C175+C176+C177+C179</f>
        <v>0</v>
      </c>
      <c r="D170" s="28" t="n">
        <f aca="false">D171+D172+D173+D174+D175+D176+D177+D179</f>
        <v>3030304</v>
      </c>
      <c r="E170" s="28" t="n">
        <f aca="false">E171+E172+E173+E174+E175+E176+E177+E179</f>
        <v>3030303.03</v>
      </c>
      <c r="F170" s="28" t="n">
        <f aca="false">F171+F172+F173+F174+F175+F176+F177+F179</f>
        <v>3015151.51</v>
      </c>
      <c r="G170" s="29" t="n">
        <f aca="false">G171+G172+G173+G174+G175+G176+G177+G178+G179</f>
        <v>3471599.7</v>
      </c>
      <c r="H170" s="28" t="n">
        <f aca="false">H171+H172+H173+H174+H175+H176+H177+H179</f>
        <v>0</v>
      </c>
      <c r="I170" s="28" t="n">
        <f aca="false">I171+I172+I173+I174+I175+I176+I177+I179</f>
        <v>0</v>
      </c>
    </row>
    <row r="171" customFormat="false" ht="64.5" hidden="false" customHeight="true" outlineLevel="0" collapsed="false">
      <c r="A171" s="10" t="s">
        <v>328</v>
      </c>
      <c r="B171" s="37" t="s">
        <v>329</v>
      </c>
      <c r="C171" s="31" t="n">
        <v>0</v>
      </c>
      <c r="D171" s="31" t="n">
        <v>3000000</v>
      </c>
      <c r="E171" s="31" t="n">
        <v>0</v>
      </c>
      <c r="F171" s="31" t="n">
        <v>0</v>
      </c>
      <c r="G171" s="32" t="n">
        <v>0</v>
      </c>
      <c r="H171" s="31" t="n">
        <v>0</v>
      </c>
      <c r="I171" s="31" t="n">
        <v>0</v>
      </c>
    </row>
    <row r="172" customFormat="false" ht="61.5" hidden="false" customHeight="true" outlineLevel="0" collapsed="false">
      <c r="A172" s="10" t="s">
        <v>330</v>
      </c>
      <c r="B172" s="37" t="s">
        <v>331</v>
      </c>
      <c r="C172" s="31" t="n">
        <v>0</v>
      </c>
      <c r="D172" s="31" t="n">
        <v>30304</v>
      </c>
      <c r="E172" s="31" t="n">
        <v>0</v>
      </c>
      <c r="F172" s="31" t="n">
        <v>0</v>
      </c>
      <c r="G172" s="32" t="n">
        <v>0</v>
      </c>
      <c r="H172" s="31" t="n">
        <v>0</v>
      </c>
      <c r="I172" s="31" t="n">
        <v>0</v>
      </c>
    </row>
    <row r="173" customFormat="false" ht="75.85" hidden="false" customHeight="false" outlineLevel="0" collapsed="false">
      <c r="A173" s="10" t="s">
        <v>332</v>
      </c>
      <c r="B173" s="37" t="s">
        <v>333</v>
      </c>
      <c r="C173" s="31" t="n">
        <v>0</v>
      </c>
      <c r="D173" s="31" t="n">
        <v>0</v>
      </c>
      <c r="E173" s="31" t="n">
        <v>3000000</v>
      </c>
      <c r="F173" s="31" t="n">
        <v>0</v>
      </c>
      <c r="G173" s="32" t="n">
        <v>0</v>
      </c>
      <c r="H173" s="31" t="n">
        <v>0</v>
      </c>
      <c r="I173" s="31" t="n">
        <v>0</v>
      </c>
    </row>
    <row r="174" customFormat="false" ht="75.85" hidden="false" customHeight="false" outlineLevel="0" collapsed="false">
      <c r="A174" s="10" t="s">
        <v>334</v>
      </c>
      <c r="B174" s="37" t="s">
        <v>335</v>
      </c>
      <c r="C174" s="31" t="n">
        <v>0</v>
      </c>
      <c r="D174" s="31" t="n">
        <v>0</v>
      </c>
      <c r="E174" s="31" t="n">
        <v>30303.03</v>
      </c>
      <c r="F174" s="31" t="n">
        <v>0</v>
      </c>
      <c r="G174" s="32" t="n">
        <v>0</v>
      </c>
      <c r="H174" s="31" t="n">
        <v>0</v>
      </c>
      <c r="I174" s="31" t="n">
        <v>0</v>
      </c>
    </row>
    <row r="175" customFormat="false" ht="75.85" hidden="false" customHeight="false" outlineLevel="0" collapsed="false">
      <c r="A175" s="10" t="s">
        <v>336</v>
      </c>
      <c r="B175" s="37" t="s">
        <v>337</v>
      </c>
      <c r="C175" s="31" t="n">
        <v>0</v>
      </c>
      <c r="D175" s="31" t="n">
        <v>0</v>
      </c>
      <c r="E175" s="31" t="n">
        <v>0</v>
      </c>
      <c r="F175" s="31" t="n">
        <v>2984999.99</v>
      </c>
      <c r="G175" s="32" t="n">
        <v>0</v>
      </c>
      <c r="H175" s="31" t="n">
        <v>0</v>
      </c>
      <c r="I175" s="31" t="n">
        <v>0</v>
      </c>
    </row>
    <row r="176" customFormat="false" ht="75.85" hidden="false" customHeight="false" outlineLevel="0" collapsed="false">
      <c r="A176" s="10" t="s">
        <v>338</v>
      </c>
      <c r="B176" s="37" t="s">
        <v>339</v>
      </c>
      <c r="C176" s="31" t="n">
        <v>0</v>
      </c>
      <c r="D176" s="31" t="n">
        <v>0</v>
      </c>
      <c r="E176" s="31" t="n">
        <v>0</v>
      </c>
      <c r="F176" s="31" t="n">
        <v>30151.52</v>
      </c>
      <c r="G176" s="32" t="n">
        <v>0</v>
      </c>
      <c r="H176" s="31" t="n">
        <v>0</v>
      </c>
      <c r="I176" s="31" t="n">
        <v>0</v>
      </c>
    </row>
    <row r="177" customFormat="false" ht="88.5" hidden="false" customHeight="true" outlineLevel="0" collapsed="false">
      <c r="A177" s="10" t="s">
        <v>340</v>
      </c>
      <c r="B177" s="37" t="s">
        <v>341</v>
      </c>
      <c r="C177" s="31" t="n">
        <v>0</v>
      </c>
      <c r="D177" s="31" t="n">
        <v>0</v>
      </c>
      <c r="E177" s="31" t="n">
        <v>0</v>
      </c>
      <c r="F177" s="31" t="n">
        <v>0</v>
      </c>
      <c r="G177" s="32" t="n">
        <v>471599.7</v>
      </c>
      <c r="H177" s="31" t="n">
        <v>0</v>
      </c>
      <c r="I177" s="31" t="n">
        <v>0</v>
      </c>
    </row>
    <row r="178" customFormat="false" ht="88.5" hidden="false" customHeight="true" outlineLevel="0" collapsed="false">
      <c r="A178" s="10" t="s">
        <v>342</v>
      </c>
      <c r="B178" s="37" t="s">
        <v>343</v>
      </c>
      <c r="C178" s="31" t="n">
        <v>0</v>
      </c>
      <c r="D178" s="31" t="n">
        <v>0</v>
      </c>
      <c r="E178" s="31" t="n">
        <v>0</v>
      </c>
      <c r="F178" s="31" t="n">
        <v>0</v>
      </c>
      <c r="G178" s="32" t="n">
        <v>3000000</v>
      </c>
      <c r="H178" s="31" t="n">
        <v>0</v>
      </c>
      <c r="I178" s="31" t="n">
        <v>0</v>
      </c>
    </row>
    <row r="179" customFormat="false" ht="75.85" hidden="false" customHeight="false" outlineLevel="0" collapsed="false">
      <c r="A179" s="10" t="s">
        <v>344</v>
      </c>
      <c r="B179" s="37" t="s">
        <v>345</v>
      </c>
      <c r="C179" s="31" t="n">
        <v>0</v>
      </c>
      <c r="D179" s="31" t="n">
        <v>0</v>
      </c>
      <c r="E179" s="31" t="n">
        <v>0</v>
      </c>
      <c r="F179" s="31" t="n">
        <v>0</v>
      </c>
      <c r="G179" s="32" t="n">
        <v>0</v>
      </c>
      <c r="H179" s="31" t="n">
        <v>0</v>
      </c>
      <c r="I179" s="31" t="n">
        <v>0</v>
      </c>
    </row>
    <row r="180" customFormat="false" ht="38.55" hidden="false" customHeight="false" outlineLevel="0" collapsed="false">
      <c r="A180" s="6" t="s">
        <v>346</v>
      </c>
      <c r="B180" s="36" t="s">
        <v>347</v>
      </c>
      <c r="C180" s="28" t="n">
        <f aca="false">C181+C182+C183+C184</f>
        <v>0</v>
      </c>
      <c r="D180" s="28" t="n">
        <f aca="false">D181+D182+D183+D184</f>
        <v>0</v>
      </c>
      <c r="E180" s="28" t="n">
        <f aca="false">E181+E182+E183+E184</f>
        <v>4050005</v>
      </c>
      <c r="F180" s="28" t="n">
        <f aca="false">F181+F182+F183+F184</f>
        <v>0</v>
      </c>
      <c r="G180" s="29" t="n">
        <f aca="false">G181+G182+G183+G184</f>
        <v>0</v>
      </c>
      <c r="H180" s="28" t="n">
        <f aca="false">H181+H182+H183+H184</f>
        <v>0</v>
      </c>
      <c r="I180" s="28" t="n">
        <f aca="false">I181+I182+I183+I184</f>
        <v>0</v>
      </c>
    </row>
    <row r="181" customFormat="false" ht="26.1" hidden="false" customHeight="false" outlineLevel="0" collapsed="false">
      <c r="A181" s="10" t="s">
        <v>348</v>
      </c>
      <c r="B181" s="37" t="s">
        <v>349</v>
      </c>
      <c r="C181" s="31" t="n">
        <v>0</v>
      </c>
      <c r="D181" s="31" t="n">
        <v>0</v>
      </c>
      <c r="E181" s="31" t="n">
        <v>24000</v>
      </c>
      <c r="F181" s="31" t="n">
        <v>0</v>
      </c>
      <c r="G181" s="32" t="n">
        <v>0</v>
      </c>
      <c r="H181" s="31" t="n">
        <v>0</v>
      </c>
      <c r="I181" s="31" t="n">
        <v>0</v>
      </c>
    </row>
    <row r="182" customFormat="false" ht="63.4" hidden="false" customHeight="false" outlineLevel="0" collapsed="false">
      <c r="A182" s="10" t="s">
        <v>350</v>
      </c>
      <c r="B182" s="37" t="s">
        <v>351</v>
      </c>
      <c r="C182" s="31" t="n">
        <v>0</v>
      </c>
      <c r="D182" s="31" t="n">
        <v>0</v>
      </c>
      <c r="E182" s="31" t="n">
        <v>3981520</v>
      </c>
      <c r="F182" s="31" t="n">
        <v>0</v>
      </c>
      <c r="G182" s="32" t="n">
        <v>0</v>
      </c>
      <c r="H182" s="31" t="n">
        <v>0</v>
      </c>
      <c r="I182" s="31" t="n">
        <v>0</v>
      </c>
    </row>
    <row r="183" customFormat="false" ht="63.4" hidden="false" customHeight="false" outlineLevel="0" collapsed="false">
      <c r="A183" s="10" t="s">
        <v>352</v>
      </c>
      <c r="B183" s="37" t="s">
        <v>353</v>
      </c>
      <c r="C183" s="31" t="n">
        <v>0</v>
      </c>
      <c r="D183" s="31" t="n">
        <v>0</v>
      </c>
      <c r="E183" s="31" t="n">
        <v>44485</v>
      </c>
      <c r="F183" s="31" t="n">
        <v>0</v>
      </c>
      <c r="G183" s="32" t="n">
        <v>0</v>
      </c>
      <c r="H183" s="31" t="n">
        <v>0</v>
      </c>
      <c r="I183" s="31" t="n">
        <v>0</v>
      </c>
    </row>
    <row r="184" customFormat="false" ht="75.85" hidden="true" customHeight="false" outlineLevel="0" collapsed="false">
      <c r="A184" s="10" t="s">
        <v>354</v>
      </c>
      <c r="B184" s="37" t="s">
        <v>355</v>
      </c>
      <c r="C184" s="31" t="n">
        <v>0</v>
      </c>
      <c r="D184" s="31" t="n">
        <v>0</v>
      </c>
      <c r="E184" s="31" t="n">
        <v>0</v>
      </c>
      <c r="F184" s="31" t="n">
        <v>0</v>
      </c>
      <c r="G184" s="32" t="n">
        <v>0</v>
      </c>
      <c r="H184" s="31" t="n">
        <v>0</v>
      </c>
      <c r="I184" s="31" t="n">
        <v>0</v>
      </c>
    </row>
    <row r="185" customFormat="false" ht="48" hidden="false" customHeight="true" outlineLevel="0" collapsed="false">
      <c r="A185" s="21" t="s">
        <v>356</v>
      </c>
      <c r="B185" s="40" t="s">
        <v>357</v>
      </c>
      <c r="C185" s="23" t="n">
        <f aca="false">C186+C187+C191</f>
        <v>232000</v>
      </c>
      <c r="D185" s="23" t="n">
        <f aca="false">D186+D187+D191</f>
        <v>0</v>
      </c>
      <c r="E185" s="23" t="n">
        <f aca="false">E186+E187+E191</f>
        <v>0</v>
      </c>
      <c r="F185" s="23" t="n">
        <f aca="false">F186+F187+F191</f>
        <v>0</v>
      </c>
      <c r="G185" s="24" t="n">
        <f aca="false">G186+G187+G191</f>
        <v>4158000</v>
      </c>
      <c r="H185" s="23" t="n">
        <f aca="false">H186+H187+H191</f>
        <v>0</v>
      </c>
      <c r="I185" s="23" t="n">
        <f aca="false">I186+I187+I191</f>
        <v>0</v>
      </c>
    </row>
    <row r="186" customFormat="false" ht="63.4" hidden="false" customHeight="false" outlineLevel="0" collapsed="false">
      <c r="A186" s="10" t="s">
        <v>358</v>
      </c>
      <c r="B186" s="37" t="s">
        <v>359</v>
      </c>
      <c r="C186" s="31" t="n">
        <v>232000</v>
      </c>
      <c r="D186" s="31" t="n">
        <v>0</v>
      </c>
      <c r="E186" s="31" t="n">
        <v>0</v>
      </c>
      <c r="F186" s="31" t="n">
        <v>0</v>
      </c>
      <c r="G186" s="32" t="n">
        <v>0</v>
      </c>
      <c r="H186" s="31" t="n">
        <v>0</v>
      </c>
      <c r="I186" s="31" t="n">
        <v>0</v>
      </c>
    </row>
    <row r="187" customFormat="false" ht="49.5" hidden="false" customHeight="true" outlineLevel="0" collapsed="false">
      <c r="A187" s="10" t="s">
        <v>360</v>
      </c>
      <c r="B187" s="37" t="s">
        <v>361</v>
      </c>
      <c r="C187" s="31" t="n">
        <v>0</v>
      </c>
      <c r="D187" s="31" t="n">
        <v>0</v>
      </c>
      <c r="E187" s="31" t="n">
        <v>0</v>
      </c>
      <c r="F187" s="31" t="n">
        <v>0</v>
      </c>
      <c r="G187" s="32" t="n">
        <f aca="false">G188+G189+G190</f>
        <v>4158000</v>
      </c>
      <c r="H187" s="31" t="n">
        <v>0</v>
      </c>
      <c r="I187" s="31" t="n">
        <v>0</v>
      </c>
    </row>
    <row r="188" customFormat="false" ht="37.3" hidden="true" customHeight="false" outlineLevel="0" collapsed="false">
      <c r="A188" s="10" t="s">
        <v>362</v>
      </c>
      <c r="B188" s="37" t="s">
        <v>363</v>
      </c>
      <c r="C188" s="31" t="n">
        <v>0</v>
      </c>
      <c r="D188" s="31" t="n">
        <v>0</v>
      </c>
      <c r="E188" s="31" t="n">
        <v>0</v>
      </c>
      <c r="F188" s="31" t="n">
        <v>0</v>
      </c>
      <c r="G188" s="32" t="n">
        <v>0</v>
      </c>
      <c r="H188" s="31" t="n">
        <v>0</v>
      </c>
      <c r="I188" s="31" t="n">
        <v>0</v>
      </c>
    </row>
    <row r="189" customFormat="false" ht="38.55" hidden="true" customHeight="false" outlineLevel="0" collapsed="false">
      <c r="A189" s="10" t="s">
        <v>364</v>
      </c>
      <c r="B189" s="37" t="s">
        <v>365</v>
      </c>
      <c r="C189" s="31" t="n">
        <v>0</v>
      </c>
      <c r="D189" s="31" t="n">
        <v>0</v>
      </c>
      <c r="E189" s="31" t="n">
        <v>0</v>
      </c>
      <c r="F189" s="31" t="n">
        <v>0</v>
      </c>
      <c r="G189" s="32" t="n">
        <v>0</v>
      </c>
      <c r="H189" s="31" t="n">
        <v>0</v>
      </c>
      <c r="I189" s="31" t="n">
        <v>0</v>
      </c>
    </row>
    <row r="190" customFormat="false" ht="50.95" hidden="false" customHeight="false" outlineLevel="0" collapsed="false">
      <c r="A190" s="10" t="s">
        <v>362</v>
      </c>
      <c r="B190" s="37" t="s">
        <v>366</v>
      </c>
      <c r="C190" s="31" t="n">
        <v>0</v>
      </c>
      <c r="D190" s="31" t="n">
        <v>0</v>
      </c>
      <c r="E190" s="31" t="n">
        <v>0</v>
      </c>
      <c r="F190" s="31" t="n">
        <v>0</v>
      </c>
      <c r="G190" s="32" t="n">
        <v>4158000</v>
      </c>
      <c r="H190" s="31" t="n">
        <v>0</v>
      </c>
      <c r="I190" s="31" t="n">
        <v>0</v>
      </c>
    </row>
    <row r="191" customFormat="false" ht="76.5" hidden="false" customHeight="true" outlineLevel="0" collapsed="false">
      <c r="A191" s="10" t="s">
        <v>367</v>
      </c>
      <c r="B191" s="37" t="s">
        <v>368</v>
      </c>
      <c r="C191" s="31" t="n">
        <v>0</v>
      </c>
      <c r="D191" s="31" t="n">
        <v>0</v>
      </c>
      <c r="E191" s="31" t="n">
        <v>0</v>
      </c>
      <c r="F191" s="31" t="n">
        <v>0</v>
      </c>
      <c r="G191" s="32" t="n">
        <v>0</v>
      </c>
      <c r="H191" s="31" t="n">
        <v>0</v>
      </c>
      <c r="I191" s="31" t="n">
        <v>0</v>
      </c>
    </row>
  </sheetData>
  <mergeCells count="5">
    <mergeCell ref="A1:A2"/>
    <mergeCell ref="B1:B2"/>
    <mergeCell ref="C1:I1"/>
    <mergeCell ref="A4:B4"/>
    <mergeCell ref="A5:I5"/>
  </mergeCells>
  <printOptions headings="false" gridLines="false" gridLinesSet="true" horizontalCentered="false" verticalCentered="false"/>
  <pageMargins left="0.708333333333333" right="0.511805555555556" top="0.551388888888889" bottom="0.551388888888889" header="0.511811023622047" footer="0.511811023622047"/>
  <pageSetup paperSize="9" scale="7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:I19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:I19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2024-05-21T05:36:45Z</dcterms:created>
  <dc:creator>Пользователь</dc:creator>
  <dc:description/>
  <dc:language>ru-RU</dc:language>
  <cp:lastModifiedBy/>
  <cp:lastPrinted>2024-10-18T01:23:03Z</cp:lastPrinted>
  <dcterms:modified xsi:type="dcterms:W3CDTF">2024-11-02T15:40:20Z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